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71" i="2"/>
  <c r="N62"/>
  <c r="N63"/>
  <c r="N34"/>
  <c r="N93"/>
  <c r="N86"/>
  <c r="N82" l="1"/>
  <c r="N80"/>
  <c r="N78"/>
  <c r="N77" l="1"/>
  <c r="N76" s="1"/>
  <c r="N111"/>
  <c r="AL62"/>
  <c r="AL61" s="1"/>
  <c r="N65"/>
  <c r="N61" s="1"/>
  <c r="AK62"/>
  <c r="AK61" s="1"/>
  <c r="AL115"/>
  <c r="AK115"/>
  <c r="AL68"/>
  <c r="AK68"/>
  <c r="N24" l="1"/>
  <c r="AL107"/>
  <c r="AL106" s="1"/>
  <c r="AL102" s="1"/>
  <c r="AK107"/>
  <c r="AK106" s="1"/>
  <c r="AK102" s="1"/>
  <c r="AL48"/>
  <c r="AK48"/>
  <c r="N18" l="1"/>
  <c r="N69" l="1"/>
  <c r="N68" s="1"/>
  <c r="AL71"/>
  <c r="AK71"/>
  <c r="N48"/>
  <c r="AL56"/>
  <c r="AL55" s="1"/>
  <c r="AK56"/>
  <c r="AK55" s="1"/>
  <c r="N56"/>
  <c r="AL109"/>
  <c r="AL99"/>
  <c r="AL98" s="1"/>
  <c r="AL90"/>
  <c r="AL89" s="1"/>
  <c r="AL88" s="1"/>
  <c r="AL76"/>
  <c r="AL46"/>
  <c r="AL45" s="1"/>
  <c r="AL43"/>
  <c r="AL41" s="1"/>
  <c r="AL39"/>
  <c r="AL37" s="1"/>
  <c r="AL17"/>
  <c r="AK109"/>
  <c r="AK99"/>
  <c r="AK98" s="1"/>
  <c r="AK90"/>
  <c r="AK89" s="1"/>
  <c r="AK88" s="1"/>
  <c r="AK76"/>
  <c r="AK46"/>
  <c r="AK45" s="1"/>
  <c r="AK43"/>
  <c r="AK41" s="1"/>
  <c r="AK39"/>
  <c r="AK37" s="1"/>
  <c r="AK23" s="1"/>
  <c r="AK17"/>
  <c r="N43"/>
  <c r="N42" s="1"/>
  <c r="N90"/>
  <c r="AK16" l="1"/>
  <c r="AL23"/>
  <c r="AL16" s="1"/>
  <c r="AL38"/>
  <c r="AK38"/>
  <c r="AL67"/>
  <c r="AK42"/>
  <c r="AL42"/>
  <c r="AK67"/>
  <c r="AL117" l="1"/>
  <c r="AL15" s="1"/>
  <c r="AK117"/>
  <c r="AK15" s="1"/>
  <c r="N104"/>
  <c r="N113"/>
  <c r="N89"/>
  <c r="N103" l="1"/>
  <c r="N55"/>
  <c r="N46"/>
  <c r="N45" s="1"/>
  <c r="N99"/>
  <c r="N98" s="1"/>
  <c r="N17"/>
  <c r="N39"/>
  <c r="N41"/>
  <c r="N37" l="1"/>
  <c r="N23" s="1"/>
  <c r="N16" s="1"/>
  <c r="N38"/>
  <c r="N109"/>
  <c r="N102" s="1"/>
  <c r="N88"/>
  <c r="N67"/>
  <c r="N117" l="1"/>
  <c r="N15" l="1"/>
</calcChain>
</file>

<file path=xl/sharedStrings.xml><?xml version="1.0" encoding="utf-8"?>
<sst xmlns="http://schemas.openxmlformats.org/spreadsheetml/2006/main" count="292" uniqueCount="109">
  <si>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</si>
  <si>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</si>
  <si>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</si>
  <si>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</si>
  <si>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</si>
  <si>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</si>
  <si>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</si>
  <si>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</si>
  <si>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</si>
  <si>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</si>
  <si>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</si>
  <si>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</si>
  <si>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</si>
  <si>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</si>
  <si>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</si>
  <si>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</si>
  <si>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</si>
  <si>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</si>
  <si>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</si>
  <si>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</si>
  <si>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</si>
  <si>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</si>
  <si>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</si>
  <si>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</si>
  <si>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</si>
  <si>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</si>
  <si>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</si>
  <si>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</si>
  <si>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</si>
  <si>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</si>
  <si>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</si>
  <si>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</si>
  <si>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</si>
  <si>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</si>
  <si>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</si>
  <si>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</si>
  <si>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</si>
  <si>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</si>
  <si>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</si>
  <si>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</si>
  <si>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</si>
  <si>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</si>
  <si>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</si>
  <si>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</si>
  <si>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</si>
  <si>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</si>
  <si>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</si>
  <si>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</si>
  <si>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</si>
  <si>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</si>
  <si>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</si>
  <si>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</si>
  <si>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</si>
  <si>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</si>
  <si>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</si>
  <si>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</si>
  <si>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</si>
  <si>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</si>
  <si>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</si>
  <si>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</si>
  <si>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</si>
  <si>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</si>
  <si>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</si>
  <si>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</si>
  <si>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</si>
  <si>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</si>
  <si>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</si>
  <si>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</si>
  <si>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</si>
  <si>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</si>
  <si>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</si>
  <si>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</si>
  <si>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</si>
  <si>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</si>
  <si>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</si>
  <si>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</si>
  <si>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</si>
  <si>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2022г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</si>
  <si>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</si>
  <si>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</si>
  <si>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</si>
  <si>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</si>
  <si>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</si>
  <si>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</si>
  <si>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</si>
  <si>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</si>
  <si>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</si>
  <si>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</si>
  <si>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</si>
  <si>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2022 год и плановый период 2023-2024гг.</t>
  </si>
  <si>
    <t>2023г</t>
  </si>
  <si>
    <t>2024г.</t>
  </si>
  <si>
    <t>Приложение №2</t>
  </si>
  <si>
    <t>к Решению о бюджете Ивановского сельсовета</t>
  </si>
  <si>
    <t>на 2022 год и плановый период</t>
  </si>
  <si>
    <t>2023 и 2024</t>
  </si>
  <si>
    <t xml:space="preserve"> годов</t>
  </si>
  <si>
    <t>Баганского района Новосибирской</t>
  </si>
  <si>
    <t>области</t>
  </si>
  <si>
    <t>0330014030</t>
  </si>
  <si>
    <t>Национальная безопасность</t>
  </si>
  <si>
    <t>Защита населения и территории от чрезвычайных</t>
  </si>
  <si>
    <t>0120070240</t>
  </si>
  <si>
    <t>Реализация проектов, основанных на местных инициативах,софинансирование за счет средств местного бюджета</t>
  </si>
  <si>
    <t>01301S0240</t>
  </si>
  <si>
    <t>Реализация проектов, основанных на местных инициативах,софинансирование за счет средств населения</t>
  </si>
  <si>
    <t>01302S0240</t>
  </si>
  <si>
    <t>Реализация проектов, основанных на местных инициативах</t>
  </si>
  <si>
    <t>0530010040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</si>
</sst>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204"/>
  <sheetViews>
    <sheetView showGridLines="0" tabSelected="1" workbookViewId="0">
      <selection activeCell="N72" sqref="N72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92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93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24" t="s">
        <v>97</v>
      </c>
      <c r="I3" s="125"/>
      <c r="J3" s="125"/>
      <c r="K3" s="125"/>
      <c r="L3" s="125"/>
      <c r="M3" s="125"/>
      <c r="N3" s="125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15" t="s">
        <v>49</v>
      </c>
      <c r="AE3" s="115"/>
      <c r="AF3" s="52"/>
      <c r="AG3" s="52"/>
      <c r="AH3" s="52"/>
      <c r="AI3" s="52"/>
      <c r="AJ3" s="52"/>
      <c r="AK3" s="4" t="s">
        <v>98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24" t="s">
        <v>94</v>
      </c>
      <c r="I4" s="125"/>
      <c r="J4" s="125"/>
      <c r="K4" s="125"/>
      <c r="L4" s="125"/>
      <c r="M4" s="125"/>
      <c r="N4" s="125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15"/>
      <c r="AE4" s="115"/>
      <c r="AF4" s="52"/>
      <c r="AG4" s="52"/>
      <c r="AH4" s="52"/>
      <c r="AI4" s="52"/>
      <c r="AJ4" s="52"/>
      <c r="AK4" s="4" t="s">
        <v>95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19" t="s">
        <v>96</v>
      </c>
      <c r="I5" s="120"/>
      <c r="J5" s="120"/>
      <c r="K5" s="120"/>
      <c r="L5" s="120"/>
      <c r="M5" s="120"/>
      <c r="N5" s="120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22" t="s">
        <v>89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16" t="s">
        <v>77</v>
      </c>
      <c r="O12" s="38"/>
      <c r="P12" s="118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26" t="s">
        <v>90</v>
      </c>
      <c r="AL12" s="126" t="s">
        <v>91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17"/>
      <c r="O13" s="57" t="s">
        <v>34</v>
      </c>
      <c r="P13" s="118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26"/>
      <c r="AL13" s="126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21" t="s">
        <v>69</v>
      </c>
      <c r="B15" s="121"/>
      <c r="C15" s="121"/>
      <c r="D15" s="121"/>
      <c r="E15" s="121"/>
      <c r="F15" s="121"/>
      <c r="G15" s="121"/>
      <c r="H15" s="121"/>
      <c r="I15" s="121"/>
      <c r="J15" s="66"/>
      <c r="K15" s="66"/>
      <c r="L15" s="66"/>
      <c r="M15" s="66"/>
      <c r="N15" s="74">
        <f>N117</f>
        <v>15770734.82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AK117</f>
        <v>3767054</v>
      </c>
      <c r="AL15" s="74">
        <f>AL117</f>
        <v>4661471.8</v>
      </c>
      <c r="AM15" s="2"/>
    </row>
    <row r="16" spans="1:39" ht="11.25" customHeight="1">
      <c r="A16" s="109" t="s">
        <v>23</v>
      </c>
      <c r="B16" s="109"/>
      <c r="C16" s="109"/>
      <c r="D16" s="109"/>
      <c r="E16" s="110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1"/>
      <c r="L16" s="111"/>
      <c r="M16" s="112"/>
      <c r="N16" s="65">
        <f>N17+N23+N41+N45+N48</f>
        <v>7822345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4"/>
      <c r="AK16" s="92">
        <f>AK18+AK23+AK41+AK45+AK48</f>
        <v>2816246.5</v>
      </c>
      <c r="AL16" s="92">
        <f>AL18+AL23+AL41+AL45+AL48</f>
        <v>3409461.5</v>
      </c>
      <c r="AM16" s="2"/>
    </row>
    <row r="17" spans="1:44" ht="32.25" customHeight="1">
      <c r="A17" s="98" t="s">
        <v>22</v>
      </c>
      <c r="B17" s="98"/>
      <c r="C17" s="98"/>
      <c r="D17" s="98"/>
      <c r="E17" s="99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100"/>
      <c r="L17" s="100"/>
      <c r="M17" s="101"/>
      <c r="N17" s="17">
        <f>N19</f>
        <v>806303</v>
      </c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  <c r="AG17" s="102"/>
      <c r="AH17" s="102"/>
      <c r="AI17" s="102"/>
      <c r="AJ17" s="103"/>
      <c r="AK17" s="92">
        <f>AK19</f>
        <v>0</v>
      </c>
      <c r="AL17" s="92">
        <f>AL19</f>
        <v>0</v>
      </c>
      <c r="AM17" s="2"/>
    </row>
    <row r="18" spans="1:44" ht="39.75" customHeight="1">
      <c r="A18" s="98" t="s">
        <v>22</v>
      </c>
      <c r="B18" s="98"/>
      <c r="C18" s="98"/>
      <c r="D18" s="98"/>
      <c r="E18" s="99"/>
      <c r="F18" s="20">
        <v>1</v>
      </c>
      <c r="G18" s="20">
        <v>2</v>
      </c>
      <c r="H18" s="85" t="s">
        <v>78</v>
      </c>
      <c r="I18" s="19" t="s">
        <v>75</v>
      </c>
      <c r="J18" s="18">
        <v>12248</v>
      </c>
      <c r="K18" s="100"/>
      <c r="L18" s="100"/>
      <c r="M18" s="101"/>
      <c r="N18" s="17">
        <f>N19</f>
        <v>806303</v>
      </c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3"/>
      <c r="AK18" s="17">
        <v>769114</v>
      </c>
      <c r="AL18" s="17">
        <v>769114</v>
      </c>
      <c r="AM18" s="2"/>
    </row>
    <row r="19" spans="1:44" ht="32.25" customHeight="1">
      <c r="A19" s="98" t="s">
        <v>80</v>
      </c>
      <c r="B19" s="98"/>
      <c r="C19" s="98"/>
      <c r="D19" s="98"/>
      <c r="E19" s="99"/>
      <c r="F19" s="20">
        <v>1</v>
      </c>
      <c r="G19" s="20">
        <v>2</v>
      </c>
      <c r="H19" s="85" t="s">
        <v>78</v>
      </c>
      <c r="I19" s="19">
        <v>100</v>
      </c>
      <c r="J19" s="18">
        <v>12248</v>
      </c>
      <c r="K19" s="100"/>
      <c r="L19" s="100"/>
      <c r="M19" s="101"/>
      <c r="N19" s="17">
        <v>806303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2"/>
      <c r="AJ19" s="103"/>
      <c r="AK19" s="17">
        <v>0</v>
      </c>
      <c r="AL19" s="17">
        <v>0</v>
      </c>
      <c r="AM19" s="2"/>
    </row>
    <row r="20" spans="1:44" ht="32.25" customHeight="1">
      <c r="A20" s="98" t="s">
        <v>81</v>
      </c>
      <c r="B20" s="98"/>
      <c r="C20" s="98"/>
      <c r="D20" s="98"/>
      <c r="E20" s="99"/>
      <c r="F20" s="20">
        <v>1</v>
      </c>
      <c r="G20" s="20">
        <v>2</v>
      </c>
      <c r="H20" s="85" t="s">
        <v>78</v>
      </c>
      <c r="I20" s="19">
        <v>120</v>
      </c>
      <c r="J20" s="18">
        <v>12248</v>
      </c>
      <c r="K20" s="100"/>
      <c r="L20" s="100"/>
      <c r="M20" s="101"/>
      <c r="N20" s="17">
        <v>806303</v>
      </c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  <c r="AG20" s="102"/>
      <c r="AH20" s="102"/>
      <c r="AI20" s="102"/>
      <c r="AJ20" s="103"/>
      <c r="AK20" s="17">
        <v>0</v>
      </c>
      <c r="AL20" s="17">
        <v>0</v>
      </c>
      <c r="AM20" s="2"/>
    </row>
    <row r="21" spans="1:44" ht="32.25" customHeight="1">
      <c r="A21" s="98" t="s">
        <v>80</v>
      </c>
      <c r="B21" s="98"/>
      <c r="C21" s="98"/>
      <c r="D21" s="98"/>
      <c r="E21" s="99"/>
      <c r="F21" s="20">
        <v>1</v>
      </c>
      <c r="G21" s="20">
        <v>2</v>
      </c>
      <c r="H21" s="85" t="s">
        <v>83</v>
      </c>
      <c r="I21" s="19">
        <v>100</v>
      </c>
      <c r="J21" s="18">
        <v>12248</v>
      </c>
      <c r="K21" s="100"/>
      <c r="L21" s="100"/>
      <c r="M21" s="101"/>
      <c r="N21" s="17">
        <v>0</v>
      </c>
      <c r="O21" s="102"/>
      <c r="P21" s="102"/>
      <c r="Q21" s="102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  <c r="AG21" s="102"/>
      <c r="AH21" s="102"/>
      <c r="AI21" s="102"/>
      <c r="AJ21" s="103"/>
      <c r="AK21" s="17">
        <v>769114</v>
      </c>
      <c r="AL21" s="17">
        <v>769114</v>
      </c>
      <c r="AM21" s="2"/>
    </row>
    <row r="22" spans="1:44" ht="32.25" customHeight="1">
      <c r="A22" s="98" t="s">
        <v>81</v>
      </c>
      <c r="B22" s="98"/>
      <c r="C22" s="98"/>
      <c r="D22" s="98"/>
      <c r="E22" s="99"/>
      <c r="F22" s="20">
        <v>1</v>
      </c>
      <c r="G22" s="20">
        <v>2</v>
      </c>
      <c r="H22" s="85" t="s">
        <v>83</v>
      </c>
      <c r="I22" s="19">
        <v>120</v>
      </c>
      <c r="J22" s="18">
        <v>12248</v>
      </c>
      <c r="K22" s="100"/>
      <c r="L22" s="100"/>
      <c r="M22" s="101"/>
      <c r="N22" s="17">
        <v>0</v>
      </c>
      <c r="O22" s="102"/>
      <c r="P22" s="102"/>
      <c r="Q22" s="102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  <c r="AG22" s="102"/>
      <c r="AH22" s="102"/>
      <c r="AI22" s="102"/>
      <c r="AJ22" s="103"/>
      <c r="AK22" s="17">
        <v>769114</v>
      </c>
      <c r="AL22" s="17">
        <v>769114</v>
      </c>
      <c r="AM22" s="2"/>
    </row>
    <row r="23" spans="1:44" ht="42.75" customHeight="1">
      <c r="A23" s="98" t="s">
        <v>21</v>
      </c>
      <c r="B23" s="98"/>
      <c r="C23" s="98"/>
      <c r="D23" s="98"/>
      <c r="E23" s="99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100"/>
      <c r="L23" s="100"/>
      <c r="M23" s="101"/>
      <c r="N23" s="17">
        <f>N24+N27+N29+N32+N34+N37</f>
        <v>2455956</v>
      </c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3"/>
      <c r="AK23" s="92">
        <f>AK29+AK34+AK37</f>
        <v>547132.5</v>
      </c>
      <c r="AL23" s="92">
        <f>AL29+AL34+AL37</f>
        <v>640347.5</v>
      </c>
      <c r="AM23" s="2"/>
      <c r="AR23" s="1" t="s">
        <v>75</v>
      </c>
    </row>
    <row r="24" spans="1:44" ht="55.5" customHeight="1">
      <c r="A24" s="98" t="s">
        <v>79</v>
      </c>
      <c r="B24" s="98"/>
      <c r="C24" s="98"/>
      <c r="D24" s="98"/>
      <c r="E24" s="99"/>
      <c r="F24" s="20">
        <v>1</v>
      </c>
      <c r="G24" s="20">
        <v>4</v>
      </c>
      <c r="H24" s="85" t="s">
        <v>78</v>
      </c>
      <c r="I24" s="19" t="s">
        <v>75</v>
      </c>
      <c r="J24" s="18">
        <v>12135</v>
      </c>
      <c r="K24" s="100"/>
      <c r="L24" s="100"/>
      <c r="M24" s="101"/>
      <c r="N24" s="17">
        <f>N25</f>
        <v>1534156</v>
      </c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  <c r="AG24" s="102"/>
      <c r="AH24" s="102"/>
      <c r="AI24" s="102"/>
      <c r="AJ24" s="103"/>
      <c r="AK24" s="92">
        <v>0</v>
      </c>
      <c r="AL24" s="92">
        <v>0</v>
      </c>
      <c r="AM24" s="2"/>
    </row>
    <row r="25" spans="1:44" ht="55.5" customHeight="1">
      <c r="A25" s="98" t="s">
        <v>80</v>
      </c>
      <c r="B25" s="98"/>
      <c r="C25" s="98"/>
      <c r="D25" s="98"/>
      <c r="E25" s="99"/>
      <c r="F25" s="20">
        <v>1</v>
      </c>
      <c r="G25" s="20">
        <v>4</v>
      </c>
      <c r="H25" s="85" t="s">
        <v>78</v>
      </c>
      <c r="I25" s="19">
        <v>100</v>
      </c>
      <c r="J25" s="18">
        <v>12135</v>
      </c>
      <c r="K25" s="100"/>
      <c r="L25" s="100"/>
      <c r="M25" s="101"/>
      <c r="N25" s="17">
        <v>1534156</v>
      </c>
      <c r="O25" s="102"/>
      <c r="P25" s="102"/>
      <c r="Q25" s="102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  <c r="AG25" s="102"/>
      <c r="AH25" s="102"/>
      <c r="AI25" s="102"/>
      <c r="AJ25" s="103"/>
      <c r="AK25" s="92">
        <v>0</v>
      </c>
      <c r="AL25" s="92">
        <v>0</v>
      </c>
      <c r="AM25" s="2"/>
    </row>
    <row r="26" spans="1:44" ht="55.5" customHeight="1">
      <c r="A26" s="98" t="s">
        <v>81</v>
      </c>
      <c r="B26" s="98"/>
      <c r="C26" s="98"/>
      <c r="D26" s="98"/>
      <c r="E26" s="99"/>
      <c r="F26" s="20">
        <v>1</v>
      </c>
      <c r="G26" s="20">
        <v>4</v>
      </c>
      <c r="H26" s="85" t="s">
        <v>78</v>
      </c>
      <c r="I26" s="19">
        <v>120</v>
      </c>
      <c r="J26" s="18">
        <v>12135</v>
      </c>
      <c r="K26" s="100"/>
      <c r="L26" s="100"/>
      <c r="M26" s="101"/>
      <c r="N26" s="17">
        <v>1534156</v>
      </c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3"/>
      <c r="AK26" s="92">
        <v>0</v>
      </c>
      <c r="AL26" s="92">
        <v>0</v>
      </c>
      <c r="AM26" s="2"/>
    </row>
    <row r="27" spans="1:44" ht="32.25" customHeight="1">
      <c r="A27" s="98" t="s">
        <v>5</v>
      </c>
      <c r="B27" s="98"/>
      <c r="C27" s="98"/>
      <c r="D27" s="98"/>
      <c r="E27" s="99"/>
      <c r="F27" s="20">
        <v>1</v>
      </c>
      <c r="G27" s="20">
        <v>4</v>
      </c>
      <c r="H27" s="85" t="s">
        <v>78</v>
      </c>
      <c r="I27" s="19">
        <v>800</v>
      </c>
      <c r="J27" s="18">
        <v>12135</v>
      </c>
      <c r="K27" s="100"/>
      <c r="L27" s="100"/>
      <c r="M27" s="101"/>
      <c r="N27" s="17">
        <v>15960.17</v>
      </c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3"/>
      <c r="AK27" s="92">
        <v>0</v>
      </c>
      <c r="AL27" s="92">
        <v>0</v>
      </c>
      <c r="AM27" s="2"/>
    </row>
    <row r="28" spans="1:44" ht="24.75" customHeight="1">
      <c r="A28" s="98" t="s">
        <v>5</v>
      </c>
      <c r="B28" s="98"/>
      <c r="C28" s="98"/>
      <c r="D28" s="98"/>
      <c r="E28" s="99"/>
      <c r="F28" s="20">
        <v>1</v>
      </c>
      <c r="G28" s="20">
        <v>4</v>
      </c>
      <c r="H28" s="85" t="s">
        <v>78</v>
      </c>
      <c r="I28" s="19">
        <v>850</v>
      </c>
      <c r="J28" s="18">
        <v>12135</v>
      </c>
      <c r="K28" s="100"/>
      <c r="L28" s="100"/>
      <c r="M28" s="101"/>
      <c r="N28" s="17">
        <v>15960.17</v>
      </c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3"/>
      <c r="AK28" s="92">
        <v>0</v>
      </c>
      <c r="AL28" s="92">
        <v>0</v>
      </c>
      <c r="AM28" s="2"/>
    </row>
    <row r="29" spans="1:44" ht="55.5" customHeight="1">
      <c r="A29" s="98" t="s">
        <v>80</v>
      </c>
      <c r="B29" s="98"/>
      <c r="C29" s="98"/>
      <c r="D29" s="98"/>
      <c r="E29" s="99"/>
      <c r="F29" s="87">
        <v>1</v>
      </c>
      <c r="G29" s="20">
        <v>4</v>
      </c>
      <c r="H29" s="85" t="s">
        <v>84</v>
      </c>
      <c r="I29" s="19" t="s">
        <v>75</v>
      </c>
      <c r="J29" s="18">
        <v>12135</v>
      </c>
      <c r="K29" s="100"/>
      <c r="L29" s="100"/>
      <c r="M29" s="101"/>
      <c r="N29" s="17">
        <v>20000</v>
      </c>
      <c r="O29" s="102"/>
      <c r="P29" s="102"/>
      <c r="Q29" s="102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  <c r="AG29" s="102"/>
      <c r="AH29" s="102"/>
      <c r="AI29" s="102"/>
      <c r="AJ29" s="103"/>
      <c r="AK29" s="92">
        <v>547132.5</v>
      </c>
      <c r="AL29" s="92">
        <v>640347.5</v>
      </c>
      <c r="AM29" s="2"/>
    </row>
    <row r="30" spans="1:44" ht="55.5" customHeight="1">
      <c r="A30" s="98" t="s">
        <v>80</v>
      </c>
      <c r="B30" s="98"/>
      <c r="C30" s="98"/>
      <c r="D30" s="98"/>
      <c r="E30" s="99"/>
      <c r="F30" s="20">
        <v>1</v>
      </c>
      <c r="G30" s="20">
        <v>4</v>
      </c>
      <c r="H30" s="85" t="s">
        <v>84</v>
      </c>
      <c r="I30" s="19">
        <v>100</v>
      </c>
      <c r="J30" s="18">
        <v>12135</v>
      </c>
      <c r="K30" s="100"/>
      <c r="L30" s="100"/>
      <c r="M30" s="101"/>
      <c r="N30" s="17">
        <v>20000</v>
      </c>
      <c r="O30" s="102"/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  <c r="AG30" s="102"/>
      <c r="AH30" s="102"/>
      <c r="AI30" s="102"/>
      <c r="AJ30" s="103"/>
      <c r="AK30" s="92">
        <v>547132.5</v>
      </c>
      <c r="AL30" s="92">
        <v>640347.5</v>
      </c>
      <c r="AM30" s="2"/>
    </row>
    <row r="31" spans="1:44" ht="55.5" customHeight="1">
      <c r="A31" s="98" t="s">
        <v>81</v>
      </c>
      <c r="B31" s="98"/>
      <c r="C31" s="98"/>
      <c r="D31" s="98"/>
      <c r="E31" s="99"/>
      <c r="F31" s="20">
        <v>1</v>
      </c>
      <c r="G31" s="20">
        <v>4</v>
      </c>
      <c r="H31" s="85" t="s">
        <v>84</v>
      </c>
      <c r="I31" s="19">
        <v>120</v>
      </c>
      <c r="J31" s="18">
        <v>12135</v>
      </c>
      <c r="K31" s="100"/>
      <c r="L31" s="100"/>
      <c r="M31" s="101"/>
      <c r="N31" s="17">
        <v>20000</v>
      </c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3"/>
      <c r="AK31" s="92">
        <v>547132.5</v>
      </c>
      <c r="AL31" s="92">
        <v>640347.5</v>
      </c>
      <c r="AM31" s="2"/>
    </row>
    <row r="32" spans="1:44" ht="21.75" customHeight="1">
      <c r="A32" s="98" t="s">
        <v>6</v>
      </c>
      <c r="B32" s="98"/>
      <c r="C32" s="98"/>
      <c r="D32" s="98"/>
      <c r="E32" s="99"/>
      <c r="F32" s="20">
        <v>1</v>
      </c>
      <c r="G32" s="20">
        <v>4</v>
      </c>
      <c r="H32" s="85" t="s">
        <v>54</v>
      </c>
      <c r="I32" s="19">
        <v>200</v>
      </c>
      <c r="J32" s="18">
        <v>10100</v>
      </c>
      <c r="K32" s="100"/>
      <c r="L32" s="100"/>
      <c r="M32" s="101"/>
      <c r="N32" s="17">
        <v>381300</v>
      </c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  <c r="AG32" s="102"/>
      <c r="AH32" s="102"/>
      <c r="AI32" s="102"/>
      <c r="AJ32" s="103"/>
      <c r="AK32" s="92">
        <v>0</v>
      </c>
      <c r="AL32" s="92">
        <v>0</v>
      </c>
      <c r="AM32" s="2"/>
    </row>
    <row r="33" spans="1:39" ht="32.25" customHeight="1">
      <c r="A33" s="98" t="s">
        <v>1</v>
      </c>
      <c r="B33" s="98"/>
      <c r="C33" s="98"/>
      <c r="D33" s="98"/>
      <c r="E33" s="99"/>
      <c r="F33" s="20">
        <v>1</v>
      </c>
      <c r="G33" s="20">
        <v>4</v>
      </c>
      <c r="H33" s="85" t="s">
        <v>54</v>
      </c>
      <c r="I33" s="19">
        <v>240</v>
      </c>
      <c r="J33" s="18">
        <v>12292</v>
      </c>
      <c r="K33" s="100"/>
      <c r="L33" s="100"/>
      <c r="M33" s="101"/>
      <c r="N33" s="17">
        <v>381300</v>
      </c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3"/>
      <c r="AK33" s="92">
        <v>0</v>
      </c>
      <c r="AL33" s="92">
        <v>0</v>
      </c>
      <c r="AM33" s="2"/>
    </row>
    <row r="34" spans="1:39" ht="27" customHeight="1">
      <c r="A34" s="98" t="s">
        <v>5</v>
      </c>
      <c r="B34" s="98"/>
      <c r="C34" s="98"/>
      <c r="D34" s="98"/>
      <c r="E34" s="99"/>
      <c r="F34" s="20">
        <v>1</v>
      </c>
      <c r="G34" s="20">
        <v>4</v>
      </c>
      <c r="H34" s="85" t="s">
        <v>54</v>
      </c>
      <c r="I34" s="19">
        <v>0</v>
      </c>
      <c r="J34" s="18">
        <v>12135</v>
      </c>
      <c r="K34" s="100"/>
      <c r="L34" s="100"/>
      <c r="M34" s="101"/>
      <c r="N34" s="17">
        <f>N35</f>
        <v>496739.83</v>
      </c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3"/>
      <c r="AK34" s="92">
        <v>0</v>
      </c>
      <c r="AL34" s="92">
        <v>0</v>
      </c>
      <c r="AM34" s="2"/>
    </row>
    <row r="35" spans="1:39" ht="32.25" customHeight="1">
      <c r="A35" s="98" t="s">
        <v>5</v>
      </c>
      <c r="B35" s="98"/>
      <c r="C35" s="98"/>
      <c r="D35" s="98"/>
      <c r="E35" s="99"/>
      <c r="F35" s="20">
        <v>1</v>
      </c>
      <c r="G35" s="20">
        <v>4</v>
      </c>
      <c r="H35" s="85" t="s">
        <v>54</v>
      </c>
      <c r="I35" s="19">
        <v>800</v>
      </c>
      <c r="J35" s="18">
        <v>12135</v>
      </c>
      <c r="K35" s="100"/>
      <c r="L35" s="100"/>
      <c r="M35" s="101"/>
      <c r="N35" s="17">
        <v>496739.83</v>
      </c>
      <c r="O35" s="102"/>
      <c r="P35" s="102"/>
      <c r="Q35" s="102"/>
      <c r="R35" s="102"/>
      <c r="S35" s="102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  <c r="AG35" s="102"/>
      <c r="AH35" s="102"/>
      <c r="AI35" s="102"/>
      <c r="AJ35" s="103"/>
      <c r="AK35" s="92">
        <v>0</v>
      </c>
      <c r="AL35" s="92">
        <v>0</v>
      </c>
      <c r="AM35" s="2"/>
    </row>
    <row r="36" spans="1:39" ht="24.75" customHeight="1">
      <c r="A36" s="98" t="s">
        <v>5</v>
      </c>
      <c r="B36" s="98"/>
      <c r="C36" s="98"/>
      <c r="D36" s="98"/>
      <c r="E36" s="99"/>
      <c r="F36" s="20">
        <v>1</v>
      </c>
      <c r="G36" s="20">
        <v>4</v>
      </c>
      <c r="H36" s="85" t="s">
        <v>54</v>
      </c>
      <c r="I36" s="19">
        <v>850</v>
      </c>
      <c r="J36" s="18">
        <v>12135</v>
      </c>
      <c r="K36" s="100"/>
      <c r="L36" s="100"/>
      <c r="M36" s="101"/>
      <c r="N36" s="17">
        <v>496739.83</v>
      </c>
      <c r="O36" s="102"/>
      <c r="P36" s="102"/>
      <c r="Q36" s="102"/>
      <c r="R36" s="102"/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3"/>
      <c r="AK36" s="92">
        <v>0</v>
      </c>
      <c r="AL36" s="92">
        <v>0</v>
      </c>
      <c r="AM36" s="2"/>
    </row>
    <row r="37" spans="1:39" ht="48.75" customHeight="1">
      <c r="A37" s="98" t="s">
        <v>21</v>
      </c>
      <c r="B37" s="98"/>
      <c r="C37" s="98"/>
      <c r="D37" s="98"/>
      <c r="E37" s="99"/>
      <c r="F37" s="20">
        <v>1</v>
      </c>
      <c r="G37" s="20">
        <v>4</v>
      </c>
      <c r="H37" s="85" t="s">
        <v>75</v>
      </c>
      <c r="I37" s="19" t="s">
        <v>75</v>
      </c>
      <c r="J37" s="18">
        <v>10100</v>
      </c>
      <c r="K37" s="100"/>
      <c r="L37" s="100"/>
      <c r="M37" s="101"/>
      <c r="N37" s="17">
        <f>N39</f>
        <v>7800</v>
      </c>
      <c r="O37" s="102"/>
      <c r="P37" s="102"/>
      <c r="Q37" s="102"/>
      <c r="R37" s="102"/>
      <c r="S37" s="102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3"/>
      <c r="AK37" s="92">
        <f>AK39</f>
        <v>0</v>
      </c>
      <c r="AL37" s="92">
        <f>AL39</f>
        <v>0</v>
      </c>
      <c r="AM37" s="2"/>
    </row>
    <row r="38" spans="1:39" ht="39" customHeight="1">
      <c r="A38" s="98" t="s">
        <v>62</v>
      </c>
      <c r="B38" s="98"/>
      <c r="C38" s="98"/>
      <c r="D38" s="98"/>
      <c r="E38" s="99"/>
      <c r="F38" s="20">
        <v>1</v>
      </c>
      <c r="G38" s="20">
        <v>4</v>
      </c>
      <c r="H38" s="85" t="s">
        <v>54</v>
      </c>
      <c r="I38" s="19" t="s">
        <v>75</v>
      </c>
      <c r="J38" s="18">
        <v>10100</v>
      </c>
      <c r="K38" s="100"/>
      <c r="L38" s="100"/>
      <c r="M38" s="101"/>
      <c r="N38" s="17">
        <f>N39</f>
        <v>7800</v>
      </c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3"/>
      <c r="AK38" s="92">
        <f>AK39</f>
        <v>0</v>
      </c>
      <c r="AL38" s="92">
        <f>AL39</f>
        <v>0</v>
      </c>
      <c r="AM38" s="2"/>
    </row>
    <row r="39" spans="1:39" ht="39" customHeight="1">
      <c r="A39" s="98" t="s">
        <v>62</v>
      </c>
      <c r="B39" s="98"/>
      <c r="C39" s="98"/>
      <c r="D39" s="98"/>
      <c r="E39" s="99"/>
      <c r="F39" s="20">
        <v>1</v>
      </c>
      <c r="G39" s="20">
        <v>4</v>
      </c>
      <c r="H39" s="85" t="s">
        <v>54</v>
      </c>
      <c r="I39" s="19">
        <v>500</v>
      </c>
      <c r="J39" s="18">
        <v>10100</v>
      </c>
      <c r="K39" s="100"/>
      <c r="L39" s="100"/>
      <c r="M39" s="101"/>
      <c r="N39" s="17">
        <f>N40</f>
        <v>7800</v>
      </c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3"/>
      <c r="AK39" s="92">
        <f>AK40</f>
        <v>0</v>
      </c>
      <c r="AL39" s="92">
        <f>AL40</f>
        <v>0</v>
      </c>
      <c r="AM39" s="2"/>
    </row>
    <row r="40" spans="1:39" ht="16.5" customHeight="1">
      <c r="A40" s="98" t="s">
        <v>53</v>
      </c>
      <c r="B40" s="98"/>
      <c r="C40" s="98"/>
      <c r="D40" s="98"/>
      <c r="E40" s="99"/>
      <c r="F40" s="20">
        <v>1</v>
      </c>
      <c r="G40" s="20">
        <v>4</v>
      </c>
      <c r="H40" s="85" t="s">
        <v>54</v>
      </c>
      <c r="I40" s="19">
        <v>540</v>
      </c>
      <c r="J40" s="18">
        <v>10101</v>
      </c>
      <c r="K40" s="100"/>
      <c r="L40" s="100"/>
      <c r="M40" s="101"/>
      <c r="N40" s="17">
        <v>7800</v>
      </c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3"/>
      <c r="AK40" s="92">
        <v>0</v>
      </c>
      <c r="AL40" s="92">
        <v>0</v>
      </c>
      <c r="AM40" s="2"/>
    </row>
    <row r="41" spans="1:39" ht="32.25" customHeight="1">
      <c r="A41" s="98" t="s">
        <v>20</v>
      </c>
      <c r="B41" s="98"/>
      <c r="C41" s="98"/>
      <c r="D41" s="98"/>
      <c r="E41" s="99"/>
      <c r="F41" s="20">
        <v>1</v>
      </c>
      <c r="G41" s="20">
        <v>6</v>
      </c>
      <c r="H41" s="85" t="s">
        <v>75</v>
      </c>
      <c r="I41" s="19" t="s">
        <v>75</v>
      </c>
      <c r="J41" s="18">
        <v>10100</v>
      </c>
      <c r="K41" s="100"/>
      <c r="L41" s="100"/>
      <c r="M41" s="101"/>
      <c r="N41" s="17">
        <f>N43</f>
        <v>11700</v>
      </c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3"/>
      <c r="AK41" s="92">
        <f>AK43</f>
        <v>0</v>
      </c>
      <c r="AL41" s="92">
        <f>AL43</f>
        <v>0</v>
      </c>
      <c r="AM41" s="2"/>
    </row>
    <row r="42" spans="1:39" ht="39" customHeight="1">
      <c r="A42" s="98" t="s">
        <v>52</v>
      </c>
      <c r="B42" s="98"/>
      <c r="C42" s="98"/>
      <c r="D42" s="98"/>
      <c r="E42" s="99"/>
      <c r="F42" s="20">
        <v>1</v>
      </c>
      <c r="G42" s="20">
        <v>6</v>
      </c>
      <c r="H42" s="85" t="s">
        <v>55</v>
      </c>
      <c r="I42" s="19" t="s">
        <v>75</v>
      </c>
      <c r="J42" s="18">
        <v>10100</v>
      </c>
      <c r="K42" s="100"/>
      <c r="L42" s="100"/>
      <c r="M42" s="101"/>
      <c r="N42" s="17">
        <f>N43</f>
        <v>11700</v>
      </c>
      <c r="O42" s="102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3"/>
      <c r="AK42" s="92">
        <f>AK43</f>
        <v>0</v>
      </c>
      <c r="AL42" s="92">
        <f>AL43</f>
        <v>0</v>
      </c>
      <c r="AM42" s="2"/>
    </row>
    <row r="43" spans="1:39" ht="39" customHeight="1">
      <c r="A43" s="98" t="s">
        <v>52</v>
      </c>
      <c r="B43" s="98"/>
      <c r="C43" s="98"/>
      <c r="D43" s="98"/>
      <c r="E43" s="99"/>
      <c r="F43" s="20">
        <v>1</v>
      </c>
      <c r="G43" s="20">
        <v>6</v>
      </c>
      <c r="H43" s="85" t="s">
        <v>55</v>
      </c>
      <c r="I43" s="19">
        <v>500</v>
      </c>
      <c r="J43" s="18">
        <v>10100</v>
      </c>
      <c r="K43" s="100"/>
      <c r="L43" s="100"/>
      <c r="M43" s="101"/>
      <c r="N43" s="17">
        <f>N44</f>
        <v>11700</v>
      </c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3"/>
      <c r="AK43" s="92">
        <f>AK44</f>
        <v>0</v>
      </c>
      <c r="AL43" s="92">
        <f>AL44</f>
        <v>0</v>
      </c>
      <c r="AM43" s="2"/>
    </row>
    <row r="44" spans="1:39" ht="13.5" customHeight="1">
      <c r="A44" s="98" t="s">
        <v>53</v>
      </c>
      <c r="B44" s="98"/>
      <c r="C44" s="98"/>
      <c r="D44" s="98"/>
      <c r="E44" s="99"/>
      <c r="F44" s="20">
        <v>1</v>
      </c>
      <c r="G44" s="20">
        <v>6</v>
      </c>
      <c r="H44" s="85" t="s">
        <v>55</v>
      </c>
      <c r="I44" s="19">
        <v>540</v>
      </c>
      <c r="J44" s="18">
        <v>10101</v>
      </c>
      <c r="K44" s="100"/>
      <c r="L44" s="100"/>
      <c r="M44" s="101"/>
      <c r="N44" s="17">
        <v>11700</v>
      </c>
      <c r="O44" s="102"/>
      <c r="P44" s="102"/>
      <c r="Q44" s="102"/>
      <c r="R44" s="102"/>
      <c r="S44" s="102"/>
      <c r="T44" s="102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3"/>
      <c r="AK44" s="92">
        <v>0</v>
      </c>
      <c r="AL44" s="92">
        <v>0</v>
      </c>
      <c r="AM44" s="2"/>
    </row>
    <row r="45" spans="1:39" ht="11.25" customHeight="1">
      <c r="A45" s="98" t="s">
        <v>18</v>
      </c>
      <c r="B45" s="98"/>
      <c r="C45" s="98"/>
      <c r="D45" s="98"/>
      <c r="E45" s="99"/>
      <c r="F45" s="20">
        <v>1</v>
      </c>
      <c r="G45" s="20">
        <v>11</v>
      </c>
      <c r="H45" s="85" t="s">
        <v>75</v>
      </c>
      <c r="I45" s="19" t="s">
        <v>75</v>
      </c>
      <c r="J45" s="18">
        <v>10100</v>
      </c>
      <c r="K45" s="100"/>
      <c r="L45" s="100"/>
      <c r="M45" s="101"/>
      <c r="N45" s="17">
        <f>N46</f>
        <v>10000</v>
      </c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3"/>
      <c r="AK45" s="92">
        <f>AK46</f>
        <v>0</v>
      </c>
      <c r="AL45" s="92">
        <f>AL46</f>
        <v>0</v>
      </c>
      <c r="AM45" s="2"/>
    </row>
    <row r="46" spans="1:39" ht="54.75" customHeight="1">
      <c r="A46" s="98" t="s">
        <v>70</v>
      </c>
      <c r="B46" s="98"/>
      <c r="C46" s="98"/>
      <c r="D46" s="98"/>
      <c r="E46" s="99"/>
      <c r="F46" s="20">
        <v>1</v>
      </c>
      <c r="G46" s="20">
        <v>11</v>
      </c>
      <c r="H46" s="85" t="s">
        <v>56</v>
      </c>
      <c r="I46" s="19">
        <v>800</v>
      </c>
      <c r="J46" s="18">
        <v>10100</v>
      </c>
      <c r="K46" s="100"/>
      <c r="L46" s="100"/>
      <c r="M46" s="101"/>
      <c r="N46" s="17">
        <f>N47</f>
        <v>10000</v>
      </c>
      <c r="O46" s="102"/>
      <c r="P46" s="102"/>
      <c r="Q46" s="102"/>
      <c r="R46" s="102"/>
      <c r="S46" s="102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3"/>
      <c r="AK46" s="92">
        <f>AK47</f>
        <v>0</v>
      </c>
      <c r="AL46" s="92">
        <f>AL47</f>
        <v>0</v>
      </c>
      <c r="AM46" s="2"/>
    </row>
    <row r="47" spans="1:39" ht="11.25" customHeight="1">
      <c r="A47" s="98" t="s">
        <v>17</v>
      </c>
      <c r="B47" s="98"/>
      <c r="C47" s="98"/>
      <c r="D47" s="98"/>
      <c r="E47" s="99"/>
      <c r="F47" s="20">
        <v>1</v>
      </c>
      <c r="G47" s="20">
        <v>11</v>
      </c>
      <c r="H47" s="85" t="s">
        <v>56</v>
      </c>
      <c r="I47" s="19" t="s">
        <v>16</v>
      </c>
      <c r="J47" s="18">
        <v>10100</v>
      </c>
      <c r="K47" s="100"/>
      <c r="L47" s="100"/>
      <c r="M47" s="101"/>
      <c r="N47" s="17">
        <v>10000</v>
      </c>
      <c r="O47" s="102"/>
      <c r="P47" s="102"/>
      <c r="Q47" s="102"/>
      <c r="R47" s="102"/>
      <c r="S47" s="102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3"/>
      <c r="AK47" s="92">
        <v>0</v>
      </c>
      <c r="AL47" s="92">
        <v>0</v>
      </c>
      <c r="AM47" s="2"/>
    </row>
    <row r="48" spans="1:39" ht="24" customHeight="1">
      <c r="A48" s="98" t="s">
        <v>19</v>
      </c>
      <c r="B48" s="98"/>
      <c r="C48" s="98"/>
      <c r="D48" s="98"/>
      <c r="E48" s="99"/>
      <c r="F48" s="20">
        <v>1</v>
      </c>
      <c r="G48" s="20">
        <v>13</v>
      </c>
      <c r="H48" s="85" t="s">
        <v>75</v>
      </c>
      <c r="I48" s="19" t="s">
        <v>75</v>
      </c>
      <c r="J48" s="18">
        <v>10100</v>
      </c>
      <c r="K48" s="100"/>
      <c r="L48" s="100"/>
      <c r="M48" s="101"/>
      <c r="N48" s="17">
        <f>N49</f>
        <v>4538386</v>
      </c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3"/>
      <c r="AK48" s="92">
        <f>AK52</f>
        <v>1500000</v>
      </c>
      <c r="AL48" s="92">
        <f>AL52</f>
        <v>2000000</v>
      </c>
      <c r="AM48" s="2"/>
    </row>
    <row r="49" spans="1:42" ht="54" customHeight="1">
      <c r="A49" s="98" t="s">
        <v>79</v>
      </c>
      <c r="B49" s="98"/>
      <c r="C49" s="98"/>
      <c r="D49" s="98"/>
      <c r="E49" s="99"/>
      <c r="F49" s="20">
        <v>1</v>
      </c>
      <c r="G49" s="20">
        <v>13</v>
      </c>
      <c r="H49" s="85" t="s">
        <v>78</v>
      </c>
      <c r="I49" s="19" t="s">
        <v>75</v>
      </c>
      <c r="J49" s="18">
        <v>12292</v>
      </c>
      <c r="K49" s="100"/>
      <c r="L49" s="100"/>
      <c r="M49" s="101"/>
      <c r="N49" s="17">
        <v>4538386</v>
      </c>
      <c r="O49" s="102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3"/>
      <c r="AK49" s="92">
        <v>0</v>
      </c>
      <c r="AL49" s="92">
        <v>0</v>
      </c>
      <c r="AM49" s="2"/>
    </row>
    <row r="50" spans="1:42" ht="54" customHeight="1">
      <c r="A50" s="98" t="s">
        <v>80</v>
      </c>
      <c r="B50" s="98"/>
      <c r="C50" s="98"/>
      <c r="D50" s="98"/>
      <c r="E50" s="99"/>
      <c r="F50" s="20">
        <v>1</v>
      </c>
      <c r="G50" s="20">
        <v>13</v>
      </c>
      <c r="H50" s="85" t="s">
        <v>78</v>
      </c>
      <c r="I50" s="19">
        <v>100</v>
      </c>
      <c r="J50" s="18">
        <v>12292</v>
      </c>
      <c r="K50" s="100"/>
      <c r="L50" s="100"/>
      <c r="M50" s="101"/>
      <c r="N50" s="17">
        <v>4538386</v>
      </c>
      <c r="O50" s="102"/>
      <c r="P50" s="102"/>
      <c r="Q50" s="102"/>
      <c r="R50" s="102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3"/>
      <c r="AK50" s="92">
        <v>0</v>
      </c>
      <c r="AL50" s="92">
        <v>0</v>
      </c>
      <c r="AM50" s="2"/>
    </row>
    <row r="51" spans="1:42" ht="37.5" customHeight="1">
      <c r="A51" s="98" t="s">
        <v>82</v>
      </c>
      <c r="B51" s="98"/>
      <c r="C51" s="98"/>
      <c r="D51" s="98"/>
      <c r="E51" s="99"/>
      <c r="F51" s="20">
        <v>1</v>
      </c>
      <c r="G51" s="20">
        <v>13</v>
      </c>
      <c r="H51" s="85" t="s">
        <v>78</v>
      </c>
      <c r="I51" s="19">
        <v>110</v>
      </c>
      <c r="J51" s="18">
        <v>12292</v>
      </c>
      <c r="K51" s="100"/>
      <c r="L51" s="100"/>
      <c r="M51" s="101"/>
      <c r="N51" s="17">
        <v>4538386</v>
      </c>
      <c r="O51" s="102"/>
      <c r="P51" s="102"/>
      <c r="Q51" s="102"/>
      <c r="R51" s="102"/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3"/>
      <c r="AK51" s="92">
        <v>0</v>
      </c>
      <c r="AL51" s="92">
        <v>0</v>
      </c>
      <c r="AM51" s="2"/>
    </row>
    <row r="52" spans="1:42" ht="54" customHeight="1">
      <c r="A52" s="98" t="s">
        <v>80</v>
      </c>
      <c r="B52" s="98"/>
      <c r="C52" s="98"/>
      <c r="D52" s="98"/>
      <c r="E52" s="99"/>
      <c r="F52" s="20">
        <v>1</v>
      </c>
      <c r="G52" s="20">
        <v>13</v>
      </c>
      <c r="H52" s="85" t="s">
        <v>85</v>
      </c>
      <c r="I52" s="19" t="s">
        <v>75</v>
      </c>
      <c r="J52" s="18">
        <v>12292</v>
      </c>
      <c r="K52" s="100"/>
      <c r="L52" s="100"/>
      <c r="M52" s="101"/>
      <c r="N52" s="17">
        <v>0</v>
      </c>
      <c r="O52" s="102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3"/>
      <c r="AK52" s="92">
        <v>1500000</v>
      </c>
      <c r="AL52" s="92">
        <v>2000000</v>
      </c>
      <c r="AM52" s="2"/>
    </row>
    <row r="53" spans="1:42" ht="54" customHeight="1">
      <c r="A53" s="98" t="s">
        <v>80</v>
      </c>
      <c r="B53" s="98"/>
      <c r="C53" s="98"/>
      <c r="D53" s="98"/>
      <c r="E53" s="99"/>
      <c r="F53" s="20">
        <v>1</v>
      </c>
      <c r="G53" s="20">
        <v>13</v>
      </c>
      <c r="H53" s="85" t="s">
        <v>85</v>
      </c>
      <c r="I53" s="19">
        <v>100</v>
      </c>
      <c r="J53" s="18">
        <v>12292</v>
      </c>
      <c r="K53" s="100"/>
      <c r="L53" s="100"/>
      <c r="M53" s="101"/>
      <c r="N53" s="17">
        <v>0</v>
      </c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3"/>
      <c r="AK53" s="92">
        <v>1500000</v>
      </c>
      <c r="AL53" s="92">
        <v>2000000</v>
      </c>
      <c r="AM53" s="2"/>
    </row>
    <row r="54" spans="1:42" ht="37.5" customHeight="1">
      <c r="A54" s="98" t="s">
        <v>82</v>
      </c>
      <c r="B54" s="98"/>
      <c r="C54" s="98"/>
      <c r="D54" s="98"/>
      <c r="E54" s="99"/>
      <c r="F54" s="20">
        <v>1</v>
      </c>
      <c r="G54" s="20">
        <v>13</v>
      </c>
      <c r="H54" s="85" t="s">
        <v>85</v>
      </c>
      <c r="I54" s="19">
        <v>110</v>
      </c>
      <c r="J54" s="18">
        <v>12292</v>
      </c>
      <c r="K54" s="100"/>
      <c r="L54" s="100"/>
      <c r="M54" s="101"/>
      <c r="N54" s="17">
        <v>0</v>
      </c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3"/>
      <c r="AK54" s="92">
        <v>1500000</v>
      </c>
      <c r="AL54" s="92">
        <v>2000000</v>
      </c>
      <c r="AM54" s="2"/>
    </row>
    <row r="55" spans="1:42" ht="11.25" customHeight="1">
      <c r="A55" s="98" t="s">
        <v>15</v>
      </c>
      <c r="B55" s="98"/>
      <c r="C55" s="98"/>
      <c r="D55" s="98"/>
      <c r="E55" s="99"/>
      <c r="F55" s="20">
        <v>2</v>
      </c>
      <c r="G55" s="20" t="s">
        <v>75</v>
      </c>
      <c r="H55" s="85" t="s">
        <v>75</v>
      </c>
      <c r="I55" s="19" t="s">
        <v>75</v>
      </c>
      <c r="J55" s="18">
        <v>11133</v>
      </c>
      <c r="K55" s="100"/>
      <c r="L55" s="100"/>
      <c r="M55" s="101"/>
      <c r="N55" s="17">
        <f>N56</f>
        <v>113807</v>
      </c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3"/>
      <c r="AK55" s="92">
        <f>AK56</f>
        <v>117654</v>
      </c>
      <c r="AL55" s="92">
        <f>AL56</f>
        <v>121828.8</v>
      </c>
      <c r="AM55" s="2"/>
    </row>
    <row r="56" spans="1:42" ht="11.25" customHeight="1">
      <c r="A56" s="98" t="s">
        <v>14</v>
      </c>
      <c r="B56" s="98"/>
      <c r="C56" s="98"/>
      <c r="D56" s="98"/>
      <c r="E56" s="99"/>
      <c r="F56" s="20">
        <v>2</v>
      </c>
      <c r="G56" s="20">
        <v>3</v>
      </c>
      <c r="H56" s="85" t="s">
        <v>75</v>
      </c>
      <c r="I56" s="19" t="s">
        <v>75</v>
      </c>
      <c r="J56" s="18">
        <v>11133</v>
      </c>
      <c r="K56" s="100"/>
      <c r="L56" s="100"/>
      <c r="M56" s="101"/>
      <c r="N56" s="17">
        <f>N57+N59</f>
        <v>113807</v>
      </c>
      <c r="O56" s="102"/>
      <c r="P56" s="102"/>
      <c r="Q56" s="102"/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3"/>
      <c r="AK56" s="92">
        <f>AK57+AK59</f>
        <v>117654</v>
      </c>
      <c r="AL56" s="92">
        <f>AL57+AL59</f>
        <v>121828.8</v>
      </c>
      <c r="AM56" s="2"/>
    </row>
    <row r="57" spans="1:42" ht="47.25" customHeight="1">
      <c r="A57" s="98" t="s">
        <v>13</v>
      </c>
      <c r="B57" s="98"/>
      <c r="C57" s="98"/>
      <c r="D57" s="98"/>
      <c r="E57" s="99"/>
      <c r="F57" s="20">
        <v>2</v>
      </c>
      <c r="G57" s="20">
        <v>3</v>
      </c>
      <c r="H57" s="85" t="s">
        <v>57</v>
      </c>
      <c r="I57" s="19">
        <v>100</v>
      </c>
      <c r="J57" s="18">
        <v>11133</v>
      </c>
      <c r="K57" s="100"/>
      <c r="L57" s="100"/>
      <c r="M57" s="101"/>
      <c r="N57" s="17">
        <v>106376</v>
      </c>
      <c r="O57" s="102"/>
      <c r="P57" s="102"/>
      <c r="Q57" s="102"/>
      <c r="R57" s="102"/>
      <c r="S57" s="102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3"/>
      <c r="AK57" s="92">
        <v>113822</v>
      </c>
      <c r="AL57" s="92">
        <v>121780</v>
      </c>
      <c r="AM57" s="2"/>
    </row>
    <row r="58" spans="1:42" ht="32.25" customHeight="1">
      <c r="A58" s="98" t="s">
        <v>19</v>
      </c>
      <c r="B58" s="98"/>
      <c r="C58" s="98"/>
      <c r="D58" s="98"/>
      <c r="E58" s="99"/>
      <c r="F58" s="20">
        <v>2</v>
      </c>
      <c r="G58" s="20">
        <v>3</v>
      </c>
      <c r="H58" s="85" t="s">
        <v>57</v>
      </c>
      <c r="I58" s="19">
        <v>120</v>
      </c>
      <c r="J58" s="18">
        <v>11133</v>
      </c>
      <c r="K58" s="100"/>
      <c r="L58" s="100"/>
      <c r="M58" s="101"/>
      <c r="N58" s="17">
        <v>106376</v>
      </c>
      <c r="O58" s="102"/>
      <c r="P58" s="102"/>
      <c r="Q58" s="102"/>
      <c r="R58" s="102"/>
      <c r="S58" s="102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3"/>
      <c r="AK58" s="92">
        <v>113822</v>
      </c>
      <c r="AL58" s="92">
        <v>121780</v>
      </c>
      <c r="AM58" s="2"/>
      <c r="AP58" s="1" t="s">
        <v>75</v>
      </c>
    </row>
    <row r="59" spans="1:42" ht="32.25" customHeight="1">
      <c r="A59" s="98" t="s">
        <v>1</v>
      </c>
      <c r="B59" s="98"/>
      <c r="C59" s="98"/>
      <c r="D59" s="98"/>
      <c r="E59" s="99"/>
      <c r="F59" s="20">
        <v>2</v>
      </c>
      <c r="G59" s="20">
        <v>3</v>
      </c>
      <c r="H59" s="85" t="s">
        <v>57</v>
      </c>
      <c r="I59" s="19">
        <v>200</v>
      </c>
      <c r="J59" s="18">
        <v>11133</v>
      </c>
      <c r="K59" s="100"/>
      <c r="L59" s="100"/>
      <c r="M59" s="101"/>
      <c r="N59" s="17">
        <v>7431</v>
      </c>
      <c r="O59" s="102"/>
      <c r="P59" s="102"/>
      <c r="Q59" s="102"/>
      <c r="R59" s="102"/>
      <c r="S59" s="102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3"/>
      <c r="AK59" s="92">
        <v>3832</v>
      </c>
      <c r="AL59" s="92">
        <v>48.8</v>
      </c>
      <c r="AM59" s="2"/>
    </row>
    <row r="60" spans="1:42" ht="32.25" customHeight="1">
      <c r="A60" s="98" t="s">
        <v>1</v>
      </c>
      <c r="B60" s="98"/>
      <c r="C60" s="98"/>
      <c r="D60" s="98"/>
      <c r="E60" s="99"/>
      <c r="F60" s="20">
        <v>2</v>
      </c>
      <c r="G60" s="20">
        <v>3</v>
      </c>
      <c r="H60" s="85" t="s">
        <v>57</v>
      </c>
      <c r="I60" s="19">
        <v>240</v>
      </c>
      <c r="J60" s="18">
        <v>11133</v>
      </c>
      <c r="K60" s="100"/>
      <c r="L60" s="100"/>
      <c r="M60" s="101"/>
      <c r="N60" s="17">
        <v>7431</v>
      </c>
      <c r="O60" s="102"/>
      <c r="P60" s="102"/>
      <c r="Q60" s="102"/>
      <c r="R60" s="102"/>
      <c r="S60" s="102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3"/>
      <c r="AK60" s="92">
        <v>3832</v>
      </c>
      <c r="AL60" s="92">
        <v>48.8</v>
      </c>
      <c r="AM60" s="2"/>
    </row>
    <row r="61" spans="1:42" ht="11.25" customHeight="1">
      <c r="A61" s="98" t="s">
        <v>100</v>
      </c>
      <c r="B61" s="98"/>
      <c r="C61" s="98"/>
      <c r="D61" s="98"/>
      <c r="E61" s="99"/>
      <c r="F61" s="20">
        <v>3</v>
      </c>
      <c r="G61" s="20" t="s">
        <v>75</v>
      </c>
      <c r="H61" s="85" t="s">
        <v>75</v>
      </c>
      <c r="I61" s="19" t="s">
        <v>75</v>
      </c>
      <c r="J61" s="18">
        <v>10000</v>
      </c>
      <c r="K61" s="100"/>
      <c r="L61" s="100"/>
      <c r="M61" s="101"/>
      <c r="N61" s="17">
        <f>N62</f>
        <v>319300</v>
      </c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3"/>
      <c r="AK61" s="92">
        <f>AK62</f>
        <v>0</v>
      </c>
      <c r="AL61" s="92">
        <f>AL62</f>
        <v>0</v>
      </c>
      <c r="AM61" s="2"/>
    </row>
    <row r="62" spans="1:42" ht="20.25" customHeight="1">
      <c r="A62" s="98" t="s">
        <v>101</v>
      </c>
      <c r="B62" s="98"/>
      <c r="C62" s="98"/>
      <c r="D62" s="98"/>
      <c r="E62" s="99"/>
      <c r="F62" s="20">
        <v>3</v>
      </c>
      <c r="G62" s="20">
        <v>10</v>
      </c>
      <c r="H62" s="85" t="s">
        <v>75</v>
      </c>
      <c r="I62" s="19" t="s">
        <v>75</v>
      </c>
      <c r="J62" s="18">
        <v>12257</v>
      </c>
      <c r="K62" s="100"/>
      <c r="L62" s="100"/>
      <c r="M62" s="101"/>
      <c r="N62" s="17">
        <f>N63+N65</f>
        <v>319300</v>
      </c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3"/>
      <c r="AK62" s="92">
        <f>AK65</f>
        <v>0</v>
      </c>
      <c r="AL62" s="92">
        <f>AL65</f>
        <v>0</v>
      </c>
      <c r="AM62" s="2"/>
    </row>
    <row r="63" spans="1:42" ht="34.5" customHeight="1">
      <c r="A63" s="98" t="s">
        <v>1</v>
      </c>
      <c r="B63" s="98"/>
      <c r="C63" s="98"/>
      <c r="D63" s="98"/>
      <c r="E63" s="99"/>
      <c r="F63" s="20">
        <v>3</v>
      </c>
      <c r="G63" s="20">
        <v>10</v>
      </c>
      <c r="H63" s="85" t="s">
        <v>56</v>
      </c>
      <c r="I63" s="19">
        <v>200</v>
      </c>
      <c r="J63" s="18">
        <v>12257</v>
      </c>
      <c r="K63" s="100"/>
      <c r="L63" s="100"/>
      <c r="M63" s="101"/>
      <c r="N63" s="17">
        <f>N64</f>
        <v>20000</v>
      </c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3"/>
      <c r="AK63" s="92">
        <v>0</v>
      </c>
      <c r="AL63" s="92">
        <v>0</v>
      </c>
      <c r="AM63" s="2"/>
    </row>
    <row r="64" spans="1:42" ht="42.75" customHeight="1">
      <c r="A64" s="98" t="s">
        <v>1</v>
      </c>
      <c r="B64" s="98"/>
      <c r="C64" s="98"/>
      <c r="D64" s="98"/>
      <c r="E64" s="99"/>
      <c r="F64" s="20">
        <v>3</v>
      </c>
      <c r="G64" s="20">
        <v>10</v>
      </c>
      <c r="H64" s="85" t="s">
        <v>56</v>
      </c>
      <c r="I64" s="19">
        <v>240</v>
      </c>
      <c r="J64" s="18">
        <v>12257</v>
      </c>
      <c r="K64" s="100"/>
      <c r="L64" s="100"/>
      <c r="M64" s="101"/>
      <c r="N64" s="17">
        <v>20000</v>
      </c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3"/>
      <c r="AK64" s="92">
        <v>0</v>
      </c>
      <c r="AL64" s="92">
        <v>0</v>
      </c>
      <c r="AM64" s="2"/>
    </row>
    <row r="65" spans="1:39" ht="34.5" customHeight="1">
      <c r="A65" s="98" t="s">
        <v>1</v>
      </c>
      <c r="B65" s="98"/>
      <c r="C65" s="98"/>
      <c r="D65" s="98"/>
      <c r="E65" s="99"/>
      <c r="F65" s="20">
        <v>3</v>
      </c>
      <c r="G65" s="20">
        <v>10</v>
      </c>
      <c r="H65" s="85" t="s">
        <v>99</v>
      </c>
      <c r="I65" s="19">
        <v>200</v>
      </c>
      <c r="J65" s="18">
        <v>12257</v>
      </c>
      <c r="K65" s="100"/>
      <c r="L65" s="100"/>
      <c r="M65" s="101"/>
      <c r="N65" s="17">
        <f>N66</f>
        <v>299300</v>
      </c>
      <c r="O65" s="102"/>
      <c r="P65" s="102"/>
      <c r="Q65" s="102"/>
      <c r="R65" s="102"/>
      <c r="S65" s="102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3"/>
      <c r="AK65" s="92">
        <v>0</v>
      </c>
      <c r="AL65" s="92">
        <v>0</v>
      </c>
      <c r="AM65" s="2"/>
    </row>
    <row r="66" spans="1:39" ht="42.75" customHeight="1">
      <c r="A66" s="98" t="s">
        <v>1</v>
      </c>
      <c r="B66" s="98"/>
      <c r="C66" s="98"/>
      <c r="D66" s="98"/>
      <c r="E66" s="99"/>
      <c r="F66" s="20">
        <v>3</v>
      </c>
      <c r="G66" s="20">
        <v>10</v>
      </c>
      <c r="H66" s="85" t="s">
        <v>99</v>
      </c>
      <c r="I66" s="19">
        <v>240</v>
      </c>
      <c r="J66" s="18">
        <v>12257</v>
      </c>
      <c r="K66" s="100"/>
      <c r="L66" s="100"/>
      <c r="M66" s="101"/>
      <c r="N66" s="17">
        <v>299300</v>
      </c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3"/>
      <c r="AK66" s="92">
        <v>0</v>
      </c>
      <c r="AL66" s="92">
        <v>0</v>
      </c>
      <c r="AM66" s="2"/>
    </row>
    <row r="67" spans="1:39" ht="11.25" customHeight="1">
      <c r="A67" s="98" t="s">
        <v>12</v>
      </c>
      <c r="B67" s="98"/>
      <c r="C67" s="98"/>
      <c r="D67" s="98"/>
      <c r="E67" s="99"/>
      <c r="F67" s="20">
        <v>4</v>
      </c>
      <c r="G67" s="20" t="s">
        <v>75</v>
      </c>
      <c r="H67" s="85" t="s">
        <v>75</v>
      </c>
      <c r="I67" s="19" t="s">
        <v>75</v>
      </c>
      <c r="J67" s="18">
        <v>10000</v>
      </c>
      <c r="K67" s="100"/>
      <c r="L67" s="100"/>
      <c r="M67" s="101"/>
      <c r="N67" s="17">
        <f>N68+N71</f>
        <v>1169367.8199999998</v>
      </c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3"/>
      <c r="AK67" s="92">
        <f>AK68+AK71</f>
        <v>440700</v>
      </c>
      <c r="AL67" s="92">
        <f>AL68+AL71</f>
        <v>464650</v>
      </c>
      <c r="AM67" s="2"/>
    </row>
    <row r="68" spans="1:39" ht="12.75" customHeight="1">
      <c r="A68" s="98" t="s">
        <v>11</v>
      </c>
      <c r="B68" s="98"/>
      <c r="C68" s="98"/>
      <c r="D68" s="98"/>
      <c r="E68" s="99"/>
      <c r="F68" s="20">
        <v>4</v>
      </c>
      <c r="G68" s="20">
        <v>9</v>
      </c>
      <c r="H68" s="85" t="s">
        <v>75</v>
      </c>
      <c r="I68" s="19" t="s">
        <v>75</v>
      </c>
      <c r="J68" s="18">
        <v>12257</v>
      </c>
      <c r="K68" s="100"/>
      <c r="L68" s="100"/>
      <c r="M68" s="101"/>
      <c r="N68" s="17">
        <f>N69</f>
        <v>564842.47</v>
      </c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3"/>
      <c r="AK68" s="92">
        <f>AK69</f>
        <v>440700</v>
      </c>
      <c r="AL68" s="92">
        <f>AL69</f>
        <v>464650</v>
      </c>
      <c r="AM68" s="2"/>
    </row>
    <row r="69" spans="1:39" ht="53.25" customHeight="1">
      <c r="A69" s="98" t="s">
        <v>71</v>
      </c>
      <c r="B69" s="98"/>
      <c r="C69" s="98"/>
      <c r="D69" s="98"/>
      <c r="E69" s="99"/>
      <c r="F69" s="20">
        <v>4</v>
      </c>
      <c r="G69" s="20">
        <v>9</v>
      </c>
      <c r="H69" s="85" t="s">
        <v>58</v>
      </c>
      <c r="I69" s="19">
        <v>200</v>
      </c>
      <c r="J69" s="18">
        <v>12257</v>
      </c>
      <c r="K69" s="100"/>
      <c r="L69" s="100"/>
      <c r="M69" s="101"/>
      <c r="N69" s="17">
        <f>N70</f>
        <v>564842.47</v>
      </c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3"/>
      <c r="AK69" s="92">
        <v>440700</v>
      </c>
      <c r="AL69" s="92">
        <v>464650</v>
      </c>
      <c r="AM69" s="2"/>
    </row>
    <row r="70" spans="1:39" ht="42.75" customHeight="1">
      <c r="A70" s="98" t="s">
        <v>1</v>
      </c>
      <c r="B70" s="98"/>
      <c r="C70" s="98"/>
      <c r="D70" s="98"/>
      <c r="E70" s="99"/>
      <c r="F70" s="20">
        <v>4</v>
      </c>
      <c r="G70" s="20">
        <v>9</v>
      </c>
      <c r="H70" s="85" t="s">
        <v>58</v>
      </c>
      <c r="I70" s="19">
        <v>240</v>
      </c>
      <c r="J70" s="18">
        <v>12257</v>
      </c>
      <c r="K70" s="100"/>
      <c r="L70" s="100"/>
      <c r="M70" s="101"/>
      <c r="N70" s="17">
        <v>564842.47</v>
      </c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3"/>
      <c r="AK70" s="92">
        <v>440700</v>
      </c>
      <c r="AL70" s="92">
        <v>464650</v>
      </c>
      <c r="AM70" s="2"/>
    </row>
    <row r="71" spans="1:39" ht="76.5" customHeight="1">
      <c r="A71" s="98" t="s">
        <v>72</v>
      </c>
      <c r="B71" s="98"/>
      <c r="C71" s="98"/>
      <c r="D71" s="98"/>
      <c r="E71" s="99"/>
      <c r="F71" s="20">
        <v>4</v>
      </c>
      <c r="G71" s="20">
        <v>12</v>
      </c>
      <c r="H71" s="85" t="s">
        <v>75</v>
      </c>
      <c r="I71" s="19" t="s">
        <v>75</v>
      </c>
      <c r="J71" s="18">
        <v>12292</v>
      </c>
      <c r="K71" s="100"/>
      <c r="L71" s="100"/>
      <c r="M71" s="101"/>
      <c r="N71" s="17">
        <f>N72+N74</f>
        <v>604525.35</v>
      </c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3"/>
      <c r="AK71" s="92">
        <f>AK74</f>
        <v>0</v>
      </c>
      <c r="AL71" s="92">
        <f>AL74</f>
        <v>0</v>
      </c>
      <c r="AM71" s="2"/>
    </row>
    <row r="72" spans="1:39" ht="21.75" customHeight="1">
      <c r="A72" s="98" t="s">
        <v>6</v>
      </c>
      <c r="B72" s="98"/>
      <c r="C72" s="98"/>
      <c r="D72" s="98"/>
      <c r="E72" s="99"/>
      <c r="F72" s="20">
        <v>4</v>
      </c>
      <c r="G72" s="20">
        <v>12</v>
      </c>
      <c r="H72" s="85" t="s">
        <v>78</v>
      </c>
      <c r="I72" s="19">
        <v>200</v>
      </c>
      <c r="J72" s="18">
        <v>10100</v>
      </c>
      <c r="K72" s="100"/>
      <c r="L72" s="100"/>
      <c r="M72" s="101"/>
      <c r="N72" s="17">
        <v>30163</v>
      </c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3"/>
      <c r="AK72" s="92">
        <v>0</v>
      </c>
      <c r="AL72" s="92">
        <v>0</v>
      </c>
      <c r="AM72" s="2"/>
    </row>
    <row r="73" spans="1:39" ht="32.25" customHeight="1">
      <c r="A73" s="98" t="s">
        <v>1</v>
      </c>
      <c r="B73" s="98"/>
      <c r="C73" s="98"/>
      <c r="D73" s="98"/>
      <c r="E73" s="99"/>
      <c r="F73" s="20">
        <v>4</v>
      </c>
      <c r="G73" s="20">
        <v>12</v>
      </c>
      <c r="H73" s="85" t="s">
        <v>78</v>
      </c>
      <c r="I73" s="19">
        <v>240</v>
      </c>
      <c r="J73" s="18">
        <v>12292</v>
      </c>
      <c r="K73" s="100"/>
      <c r="L73" s="100"/>
      <c r="M73" s="101"/>
      <c r="N73" s="17">
        <v>30163</v>
      </c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3"/>
      <c r="AK73" s="92">
        <v>0</v>
      </c>
      <c r="AL73" s="92">
        <v>0</v>
      </c>
      <c r="AM73" s="2"/>
    </row>
    <row r="74" spans="1:39" ht="21.75" customHeight="1">
      <c r="A74" s="98" t="s">
        <v>6</v>
      </c>
      <c r="B74" s="98"/>
      <c r="C74" s="98"/>
      <c r="D74" s="98"/>
      <c r="E74" s="99"/>
      <c r="F74" s="20">
        <v>4</v>
      </c>
      <c r="G74" s="20">
        <v>12</v>
      </c>
      <c r="H74" s="85" t="s">
        <v>68</v>
      </c>
      <c r="I74" s="19">
        <v>200</v>
      </c>
      <c r="J74" s="18">
        <v>10100</v>
      </c>
      <c r="K74" s="100"/>
      <c r="L74" s="100"/>
      <c r="M74" s="101"/>
      <c r="N74" s="17">
        <v>574362.35</v>
      </c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3"/>
      <c r="AK74" s="92">
        <v>0</v>
      </c>
      <c r="AL74" s="92">
        <v>0</v>
      </c>
      <c r="AM74" s="2"/>
    </row>
    <row r="75" spans="1:39" ht="32.25" customHeight="1">
      <c r="A75" s="98" t="s">
        <v>1</v>
      </c>
      <c r="B75" s="98"/>
      <c r="C75" s="98"/>
      <c r="D75" s="98"/>
      <c r="E75" s="99"/>
      <c r="F75" s="20">
        <v>4</v>
      </c>
      <c r="G75" s="20">
        <v>12</v>
      </c>
      <c r="H75" s="85" t="s">
        <v>68</v>
      </c>
      <c r="I75" s="19">
        <v>240</v>
      </c>
      <c r="J75" s="18">
        <v>12292</v>
      </c>
      <c r="K75" s="100"/>
      <c r="L75" s="100"/>
      <c r="M75" s="101"/>
      <c r="N75" s="17">
        <v>574362.35</v>
      </c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3"/>
      <c r="AK75" s="92">
        <v>0</v>
      </c>
      <c r="AL75" s="92">
        <v>0</v>
      </c>
      <c r="AM75" s="2"/>
    </row>
    <row r="76" spans="1:39" ht="11.25" customHeight="1">
      <c r="A76" s="98" t="s">
        <v>10</v>
      </c>
      <c r="B76" s="98"/>
      <c r="C76" s="98"/>
      <c r="D76" s="98"/>
      <c r="E76" s="99"/>
      <c r="F76" s="20">
        <v>5</v>
      </c>
      <c r="G76" s="20" t="s">
        <v>75</v>
      </c>
      <c r="H76" s="85" t="s">
        <v>75</v>
      </c>
      <c r="I76" s="19" t="s">
        <v>75</v>
      </c>
      <c r="J76" s="18">
        <v>10000</v>
      </c>
      <c r="K76" s="100"/>
      <c r="L76" s="100"/>
      <c r="M76" s="101"/>
      <c r="N76" s="17">
        <f>N77</f>
        <v>1730782</v>
      </c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3"/>
      <c r="AK76" s="92">
        <f>AK77</f>
        <v>0</v>
      </c>
      <c r="AL76" s="92">
        <f>AL77</f>
        <v>0</v>
      </c>
      <c r="AM76" s="2"/>
    </row>
    <row r="77" spans="1:39" ht="11.25" customHeight="1">
      <c r="A77" s="98" t="s">
        <v>9</v>
      </c>
      <c r="B77" s="98"/>
      <c r="C77" s="98"/>
      <c r="D77" s="98"/>
      <c r="E77" s="99"/>
      <c r="F77" s="20">
        <v>5</v>
      </c>
      <c r="G77" s="20">
        <v>3</v>
      </c>
      <c r="H77" s="85" t="s">
        <v>75</v>
      </c>
      <c r="I77" s="19" t="s">
        <v>75</v>
      </c>
      <c r="J77" s="18">
        <v>12274</v>
      </c>
      <c r="K77" s="100"/>
      <c r="L77" s="100"/>
      <c r="M77" s="101"/>
      <c r="N77" s="17">
        <f>N78+N80+N82+N84+N86</f>
        <v>1730782</v>
      </c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3"/>
      <c r="AK77" s="92">
        <v>0</v>
      </c>
      <c r="AL77" s="92">
        <v>0</v>
      </c>
      <c r="AM77" s="2"/>
    </row>
    <row r="78" spans="1:39" ht="18" customHeight="1">
      <c r="A78" s="98" t="s">
        <v>107</v>
      </c>
      <c r="B78" s="98"/>
      <c r="C78" s="98"/>
      <c r="D78" s="98"/>
      <c r="E78" s="99"/>
      <c r="F78" s="20">
        <v>5</v>
      </c>
      <c r="G78" s="20">
        <v>3</v>
      </c>
      <c r="H78" s="85" t="s">
        <v>102</v>
      </c>
      <c r="I78" s="19">
        <v>200</v>
      </c>
      <c r="J78" s="18">
        <v>12274</v>
      </c>
      <c r="K78" s="100"/>
      <c r="L78" s="100"/>
      <c r="M78" s="101"/>
      <c r="N78" s="17">
        <f>N79</f>
        <v>1121755.3799999999</v>
      </c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3"/>
      <c r="AK78" s="92">
        <v>0</v>
      </c>
      <c r="AL78" s="92">
        <v>0</v>
      </c>
      <c r="AM78" s="2"/>
    </row>
    <row r="79" spans="1:39" ht="38.25" customHeight="1">
      <c r="A79" s="98" t="s">
        <v>1</v>
      </c>
      <c r="B79" s="98"/>
      <c r="C79" s="98"/>
      <c r="D79" s="98"/>
      <c r="E79" s="99"/>
      <c r="F79" s="20">
        <v>5</v>
      </c>
      <c r="G79" s="20">
        <v>3</v>
      </c>
      <c r="H79" s="85" t="s">
        <v>102</v>
      </c>
      <c r="I79" s="19">
        <v>240</v>
      </c>
      <c r="J79" s="18">
        <v>12274</v>
      </c>
      <c r="K79" s="100"/>
      <c r="L79" s="100"/>
      <c r="M79" s="101"/>
      <c r="N79" s="17">
        <v>1121755.3799999999</v>
      </c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3"/>
      <c r="AK79" s="92">
        <v>0</v>
      </c>
      <c r="AL79" s="92">
        <v>0</v>
      </c>
      <c r="AM79" s="2"/>
    </row>
    <row r="80" spans="1:39" ht="21.75" customHeight="1">
      <c r="A80" s="98" t="s">
        <v>103</v>
      </c>
      <c r="B80" s="98"/>
      <c r="C80" s="98"/>
      <c r="D80" s="98"/>
      <c r="E80" s="99"/>
      <c r="F80" s="20">
        <v>5</v>
      </c>
      <c r="G80" s="20">
        <v>3</v>
      </c>
      <c r="H80" s="85" t="s">
        <v>104</v>
      </c>
      <c r="I80" s="19">
        <v>200</v>
      </c>
      <c r="J80" s="18">
        <v>12274</v>
      </c>
      <c r="K80" s="100"/>
      <c r="L80" s="100"/>
      <c r="M80" s="101"/>
      <c r="N80" s="17">
        <f>N81</f>
        <v>224351.08</v>
      </c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3"/>
      <c r="AK80" s="92">
        <v>0</v>
      </c>
      <c r="AL80" s="92">
        <v>0</v>
      </c>
      <c r="AM80" s="2"/>
    </row>
    <row r="81" spans="1:39" ht="21.75" customHeight="1">
      <c r="A81" s="98" t="s">
        <v>1</v>
      </c>
      <c r="B81" s="98"/>
      <c r="C81" s="98"/>
      <c r="D81" s="98"/>
      <c r="E81" s="99"/>
      <c r="F81" s="20">
        <v>5</v>
      </c>
      <c r="G81" s="20">
        <v>3</v>
      </c>
      <c r="H81" s="85" t="s">
        <v>104</v>
      </c>
      <c r="I81" s="19">
        <v>240</v>
      </c>
      <c r="J81" s="18">
        <v>12274</v>
      </c>
      <c r="K81" s="100"/>
      <c r="L81" s="100"/>
      <c r="M81" s="101"/>
      <c r="N81" s="17">
        <v>224351.08</v>
      </c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3"/>
      <c r="AK81" s="92">
        <v>0</v>
      </c>
      <c r="AL81" s="92">
        <v>0</v>
      </c>
      <c r="AM81" s="2"/>
    </row>
    <row r="82" spans="1:39" ht="21.75" customHeight="1">
      <c r="A82" s="98" t="s">
        <v>105</v>
      </c>
      <c r="B82" s="98"/>
      <c r="C82" s="98"/>
      <c r="D82" s="98"/>
      <c r="E82" s="99"/>
      <c r="F82" s="20">
        <v>5</v>
      </c>
      <c r="G82" s="20">
        <v>3</v>
      </c>
      <c r="H82" s="85" t="s">
        <v>106</v>
      </c>
      <c r="I82" s="19">
        <v>200</v>
      </c>
      <c r="J82" s="18">
        <v>12274</v>
      </c>
      <c r="K82" s="100"/>
      <c r="L82" s="100"/>
      <c r="M82" s="101"/>
      <c r="N82" s="17">
        <f>N83</f>
        <v>112175.54</v>
      </c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3"/>
      <c r="AK82" s="92">
        <v>0</v>
      </c>
      <c r="AL82" s="92">
        <v>0</v>
      </c>
      <c r="AM82" s="2"/>
    </row>
    <row r="83" spans="1:39" ht="21.75" customHeight="1">
      <c r="A83" s="98" t="s">
        <v>1</v>
      </c>
      <c r="B83" s="98"/>
      <c r="C83" s="98"/>
      <c r="D83" s="98"/>
      <c r="E83" s="99"/>
      <c r="F83" s="20">
        <v>5</v>
      </c>
      <c r="G83" s="20">
        <v>3</v>
      </c>
      <c r="H83" s="85" t="s">
        <v>106</v>
      </c>
      <c r="I83" s="19">
        <v>240</v>
      </c>
      <c r="J83" s="18">
        <v>12274</v>
      </c>
      <c r="K83" s="100"/>
      <c r="L83" s="100"/>
      <c r="M83" s="101"/>
      <c r="N83" s="17">
        <v>112175.54</v>
      </c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3"/>
      <c r="AK83" s="92">
        <v>0</v>
      </c>
      <c r="AL83" s="92">
        <v>0</v>
      </c>
      <c r="AM83" s="2"/>
    </row>
    <row r="84" spans="1:39" ht="71.25" customHeight="1">
      <c r="A84" s="98" t="s">
        <v>73</v>
      </c>
      <c r="B84" s="98"/>
      <c r="C84" s="98"/>
      <c r="D84" s="98"/>
      <c r="E84" s="99"/>
      <c r="F84" s="20">
        <v>5</v>
      </c>
      <c r="G84" s="20">
        <v>3</v>
      </c>
      <c r="H84" s="85" t="s">
        <v>59</v>
      </c>
      <c r="I84" s="19">
        <v>200</v>
      </c>
      <c r="J84" s="18">
        <v>12274</v>
      </c>
      <c r="K84" s="100"/>
      <c r="L84" s="100"/>
      <c r="M84" s="101"/>
      <c r="N84" s="17">
        <v>260000</v>
      </c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3"/>
      <c r="AK84" s="92">
        <v>0</v>
      </c>
      <c r="AL84" s="92">
        <v>0</v>
      </c>
      <c r="AM84" s="2"/>
    </row>
    <row r="85" spans="1:39" ht="38.25" customHeight="1">
      <c r="A85" s="98" t="s">
        <v>1</v>
      </c>
      <c r="B85" s="98"/>
      <c r="C85" s="98"/>
      <c r="D85" s="98"/>
      <c r="E85" s="99"/>
      <c r="F85" s="20">
        <v>5</v>
      </c>
      <c r="G85" s="20">
        <v>3</v>
      </c>
      <c r="H85" s="85" t="s">
        <v>59</v>
      </c>
      <c r="I85" s="19">
        <v>240</v>
      </c>
      <c r="J85" s="18">
        <v>12274</v>
      </c>
      <c r="K85" s="100"/>
      <c r="L85" s="100"/>
      <c r="M85" s="101"/>
      <c r="N85" s="17">
        <v>260000</v>
      </c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3"/>
      <c r="AK85" s="92">
        <v>0</v>
      </c>
      <c r="AL85" s="92">
        <v>0</v>
      </c>
      <c r="AM85" s="2"/>
    </row>
    <row r="86" spans="1:39" ht="71.25" customHeight="1">
      <c r="A86" s="98" t="s">
        <v>73</v>
      </c>
      <c r="B86" s="98"/>
      <c r="C86" s="98"/>
      <c r="D86" s="98"/>
      <c r="E86" s="99"/>
      <c r="F86" s="20">
        <v>5</v>
      </c>
      <c r="G86" s="20">
        <v>3</v>
      </c>
      <c r="H86" s="85" t="s">
        <v>108</v>
      </c>
      <c r="I86" s="19">
        <v>200</v>
      </c>
      <c r="J86" s="18">
        <v>12274</v>
      </c>
      <c r="K86" s="100"/>
      <c r="L86" s="100"/>
      <c r="M86" s="101"/>
      <c r="N86" s="17">
        <f>N87</f>
        <v>12500</v>
      </c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3"/>
      <c r="AK86" s="92">
        <v>0</v>
      </c>
      <c r="AL86" s="92">
        <v>0</v>
      </c>
      <c r="AM86" s="2"/>
    </row>
    <row r="87" spans="1:39" ht="38.25" customHeight="1">
      <c r="A87" s="98" t="s">
        <v>1</v>
      </c>
      <c r="B87" s="98"/>
      <c r="C87" s="98"/>
      <c r="D87" s="98"/>
      <c r="E87" s="99"/>
      <c r="F87" s="20">
        <v>5</v>
      </c>
      <c r="G87" s="20">
        <v>3</v>
      </c>
      <c r="H87" s="85" t="s">
        <v>108</v>
      </c>
      <c r="I87" s="19">
        <v>240</v>
      </c>
      <c r="J87" s="18">
        <v>12274</v>
      </c>
      <c r="K87" s="100"/>
      <c r="L87" s="100"/>
      <c r="M87" s="101"/>
      <c r="N87" s="17">
        <v>12500</v>
      </c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3"/>
      <c r="AK87" s="92">
        <v>0</v>
      </c>
      <c r="AL87" s="92">
        <v>0</v>
      </c>
      <c r="AM87" s="2"/>
    </row>
    <row r="88" spans="1:39" ht="11.25" customHeight="1">
      <c r="A88" s="98" t="s">
        <v>8</v>
      </c>
      <c r="B88" s="98"/>
      <c r="C88" s="98"/>
      <c r="D88" s="98"/>
      <c r="E88" s="99"/>
      <c r="F88" s="20">
        <v>8</v>
      </c>
      <c r="G88" s="20" t="s">
        <v>75</v>
      </c>
      <c r="H88" s="85" t="s">
        <v>75</v>
      </c>
      <c r="I88" s="19" t="s">
        <v>75</v>
      </c>
      <c r="J88" s="18">
        <v>0</v>
      </c>
      <c r="K88" s="100"/>
      <c r="L88" s="100"/>
      <c r="M88" s="101"/>
      <c r="N88" s="17">
        <f>N89</f>
        <v>2732031</v>
      </c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3"/>
      <c r="AK88" s="92">
        <f>AK89</f>
        <v>0</v>
      </c>
      <c r="AL88" s="92">
        <f>AL89</f>
        <v>0</v>
      </c>
      <c r="AM88" s="2"/>
    </row>
    <row r="89" spans="1:39" ht="11.25" customHeight="1">
      <c r="A89" s="98" t="s">
        <v>7</v>
      </c>
      <c r="B89" s="98"/>
      <c r="C89" s="98"/>
      <c r="D89" s="98"/>
      <c r="E89" s="99"/>
      <c r="F89" s="20">
        <v>8</v>
      </c>
      <c r="G89" s="20">
        <v>1</v>
      </c>
      <c r="H89" s="85" t="s">
        <v>75</v>
      </c>
      <c r="I89" s="19" t="s">
        <v>75</v>
      </c>
      <c r="J89" s="18">
        <v>0</v>
      </c>
      <c r="K89" s="100"/>
      <c r="L89" s="100"/>
      <c r="M89" s="101"/>
      <c r="N89" s="17">
        <f>N90</f>
        <v>2732031</v>
      </c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3"/>
      <c r="AK89" s="92">
        <f>AK90</f>
        <v>0</v>
      </c>
      <c r="AL89" s="92">
        <f>AL90</f>
        <v>0</v>
      </c>
      <c r="AM89" s="2"/>
    </row>
    <row r="90" spans="1:39" ht="32.25" customHeight="1">
      <c r="A90" s="98" t="s">
        <v>52</v>
      </c>
      <c r="B90" s="98"/>
      <c r="C90" s="98"/>
      <c r="D90" s="98"/>
      <c r="E90" s="99"/>
      <c r="F90" s="20">
        <v>8</v>
      </c>
      <c r="G90" s="20">
        <v>1</v>
      </c>
      <c r="H90" s="85" t="s">
        <v>60</v>
      </c>
      <c r="I90" s="19" t="s">
        <v>75</v>
      </c>
      <c r="J90" s="18">
        <v>12281</v>
      </c>
      <c r="K90" s="100"/>
      <c r="L90" s="100"/>
      <c r="M90" s="101"/>
      <c r="N90" s="17">
        <f>N92+N94+N96+N97</f>
        <v>2732031</v>
      </c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3"/>
      <c r="AK90" s="92">
        <f>AK92+AK94+AK96+AK97</f>
        <v>0</v>
      </c>
      <c r="AL90" s="92">
        <f>AL92+AL94+AL96+AL97</f>
        <v>0</v>
      </c>
      <c r="AM90" s="2"/>
    </row>
    <row r="91" spans="1:39" ht="15.75" customHeight="1">
      <c r="A91" s="98" t="s">
        <v>53</v>
      </c>
      <c r="B91" s="98"/>
      <c r="C91" s="98"/>
      <c r="D91" s="98"/>
      <c r="E91" s="99"/>
      <c r="F91" s="20">
        <v>8</v>
      </c>
      <c r="G91" s="20">
        <v>1</v>
      </c>
      <c r="H91" s="85" t="s">
        <v>60</v>
      </c>
      <c r="I91" s="19">
        <v>500</v>
      </c>
      <c r="J91" s="18">
        <v>12281</v>
      </c>
      <c r="K91" s="100"/>
      <c r="L91" s="100"/>
      <c r="M91" s="101"/>
      <c r="N91" s="17">
        <v>988000</v>
      </c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3"/>
      <c r="AK91" s="92">
        <v>0</v>
      </c>
      <c r="AL91" s="92">
        <v>0</v>
      </c>
      <c r="AM91" s="2"/>
    </row>
    <row r="92" spans="1:39" ht="15.75" customHeight="1">
      <c r="A92" s="98" t="s">
        <v>53</v>
      </c>
      <c r="B92" s="98"/>
      <c r="C92" s="98"/>
      <c r="D92" s="98"/>
      <c r="E92" s="99"/>
      <c r="F92" s="20">
        <v>8</v>
      </c>
      <c r="G92" s="20">
        <v>1</v>
      </c>
      <c r="H92" s="85" t="s">
        <v>60</v>
      </c>
      <c r="I92" s="19">
        <v>540</v>
      </c>
      <c r="J92" s="18">
        <v>12281</v>
      </c>
      <c r="K92" s="100"/>
      <c r="L92" s="100"/>
      <c r="M92" s="101"/>
      <c r="N92" s="17">
        <v>988000</v>
      </c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3"/>
      <c r="AK92" s="92">
        <v>0</v>
      </c>
      <c r="AL92" s="92">
        <v>0</v>
      </c>
      <c r="AM92" s="2"/>
    </row>
    <row r="93" spans="1:39" ht="32.25" customHeight="1">
      <c r="A93" s="98" t="s">
        <v>1</v>
      </c>
      <c r="B93" s="98"/>
      <c r="C93" s="98"/>
      <c r="D93" s="98"/>
      <c r="E93" s="99"/>
      <c r="F93" s="20">
        <v>8</v>
      </c>
      <c r="G93" s="20">
        <v>1</v>
      </c>
      <c r="H93" s="85" t="s">
        <v>60</v>
      </c>
      <c r="I93" s="19">
        <v>200</v>
      </c>
      <c r="J93" s="18">
        <v>12281</v>
      </c>
      <c r="K93" s="100"/>
      <c r="L93" s="100"/>
      <c r="M93" s="101"/>
      <c r="N93" s="17">
        <f>N94</f>
        <v>1689331</v>
      </c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3"/>
      <c r="AK93" s="92">
        <v>0</v>
      </c>
      <c r="AL93" s="92">
        <v>0</v>
      </c>
      <c r="AM93" s="2"/>
    </row>
    <row r="94" spans="1:39" ht="29.25" customHeight="1">
      <c r="A94" s="98" t="s">
        <v>1</v>
      </c>
      <c r="B94" s="98"/>
      <c r="C94" s="98"/>
      <c r="D94" s="98"/>
      <c r="E94" s="99"/>
      <c r="F94" s="20">
        <v>8</v>
      </c>
      <c r="G94" s="20">
        <v>1</v>
      </c>
      <c r="H94" s="85" t="s">
        <v>60</v>
      </c>
      <c r="I94" s="19">
        <v>240</v>
      </c>
      <c r="J94" s="18">
        <v>12281</v>
      </c>
      <c r="K94" s="100"/>
      <c r="L94" s="100"/>
      <c r="M94" s="101"/>
      <c r="N94" s="17">
        <v>1689331</v>
      </c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3"/>
      <c r="AK94" s="92">
        <v>0</v>
      </c>
      <c r="AL94" s="92">
        <v>0</v>
      </c>
      <c r="AM94" s="2"/>
    </row>
    <row r="95" spans="1:39" ht="29.25" customHeight="1">
      <c r="A95" s="98" t="s">
        <v>5</v>
      </c>
      <c r="B95" s="98"/>
      <c r="C95" s="98"/>
      <c r="D95" s="98"/>
      <c r="E95" s="99"/>
      <c r="F95" s="20">
        <v>8</v>
      </c>
      <c r="G95" s="20">
        <v>1</v>
      </c>
      <c r="H95" s="85" t="s">
        <v>60</v>
      </c>
      <c r="I95" s="19">
        <v>800</v>
      </c>
      <c r="J95" s="18">
        <v>12281</v>
      </c>
      <c r="K95" s="100"/>
      <c r="L95" s="100"/>
      <c r="M95" s="101"/>
      <c r="N95" s="17">
        <v>54700</v>
      </c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3"/>
      <c r="AK95" s="92">
        <v>0</v>
      </c>
      <c r="AL95" s="92">
        <v>0</v>
      </c>
      <c r="AM95" s="2"/>
    </row>
    <row r="96" spans="1:39" ht="29.25" customHeight="1">
      <c r="A96" s="98" t="s">
        <v>5</v>
      </c>
      <c r="B96" s="98"/>
      <c r="C96" s="98"/>
      <c r="D96" s="98"/>
      <c r="E96" s="99"/>
      <c r="F96" s="20">
        <v>8</v>
      </c>
      <c r="G96" s="20">
        <v>1</v>
      </c>
      <c r="H96" s="85" t="s">
        <v>60</v>
      </c>
      <c r="I96" s="19">
        <v>850</v>
      </c>
      <c r="J96" s="18">
        <v>12281</v>
      </c>
      <c r="K96" s="100"/>
      <c r="L96" s="100"/>
      <c r="M96" s="101"/>
      <c r="N96" s="17">
        <v>54700</v>
      </c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3"/>
      <c r="AK96" s="92">
        <v>0</v>
      </c>
      <c r="AL96" s="92">
        <v>0</v>
      </c>
      <c r="AM96" s="2"/>
    </row>
    <row r="97" spans="1:40" ht="18.75" customHeight="1">
      <c r="A97" s="98" t="s">
        <v>4</v>
      </c>
      <c r="B97" s="98"/>
      <c r="C97" s="98"/>
      <c r="D97" s="98"/>
      <c r="E97" s="99"/>
      <c r="F97" s="20">
        <v>8</v>
      </c>
      <c r="G97" s="20">
        <v>1</v>
      </c>
      <c r="H97" s="85" t="s">
        <v>60</v>
      </c>
      <c r="I97" s="19">
        <v>0</v>
      </c>
      <c r="J97" s="18">
        <v>12281</v>
      </c>
      <c r="K97" s="100"/>
      <c r="L97" s="100"/>
      <c r="M97" s="101"/>
      <c r="N97" s="17">
        <v>0</v>
      </c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3"/>
      <c r="AK97" s="92">
        <v>0</v>
      </c>
      <c r="AL97" s="92">
        <v>0</v>
      </c>
      <c r="AM97" s="2"/>
    </row>
    <row r="98" spans="1:40" ht="11.25" customHeight="1">
      <c r="A98" s="98" t="s">
        <v>63</v>
      </c>
      <c r="B98" s="98"/>
      <c r="C98" s="98"/>
      <c r="D98" s="98"/>
      <c r="E98" s="99"/>
      <c r="F98" s="20">
        <v>10</v>
      </c>
      <c r="G98" s="20" t="s">
        <v>75</v>
      </c>
      <c r="H98" s="85" t="s">
        <v>75</v>
      </c>
      <c r="I98" s="19" t="s">
        <v>75</v>
      </c>
      <c r="J98" s="18">
        <v>10100</v>
      </c>
      <c r="K98" s="100"/>
      <c r="L98" s="100"/>
      <c r="M98" s="101"/>
      <c r="N98" s="17">
        <f>N99</f>
        <v>120000</v>
      </c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3"/>
      <c r="AK98" s="92">
        <f>AK99</f>
        <v>0</v>
      </c>
      <c r="AL98" s="92">
        <f>AL99</f>
        <v>0</v>
      </c>
      <c r="AM98" s="2"/>
    </row>
    <row r="99" spans="1:40" ht="21.75" customHeight="1">
      <c r="A99" s="98" t="s">
        <v>64</v>
      </c>
      <c r="B99" s="98"/>
      <c r="C99" s="98"/>
      <c r="D99" s="98"/>
      <c r="E99" s="99"/>
      <c r="F99" s="20">
        <v>10</v>
      </c>
      <c r="G99" s="20">
        <v>1</v>
      </c>
      <c r="H99" s="85" t="s">
        <v>75</v>
      </c>
      <c r="I99" s="19" t="s">
        <v>75</v>
      </c>
      <c r="J99" s="18">
        <v>10100</v>
      </c>
      <c r="K99" s="100"/>
      <c r="L99" s="100"/>
      <c r="M99" s="101"/>
      <c r="N99" s="17">
        <f>N100</f>
        <v>120000</v>
      </c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3"/>
      <c r="AK99" s="92">
        <f>AK100</f>
        <v>0</v>
      </c>
      <c r="AL99" s="92">
        <f>AL100</f>
        <v>0</v>
      </c>
      <c r="AM99" s="2"/>
    </row>
    <row r="100" spans="1:40" ht="22.5" customHeight="1">
      <c r="A100" s="98" t="s">
        <v>67</v>
      </c>
      <c r="B100" s="98"/>
      <c r="C100" s="98"/>
      <c r="D100" s="98"/>
      <c r="E100" s="99"/>
      <c r="F100" s="20">
        <v>10</v>
      </c>
      <c r="G100" s="20">
        <v>1</v>
      </c>
      <c r="H100" s="85" t="s">
        <v>66</v>
      </c>
      <c r="I100" s="19">
        <v>300</v>
      </c>
      <c r="J100" s="18">
        <v>10100</v>
      </c>
      <c r="K100" s="100"/>
      <c r="L100" s="100"/>
      <c r="M100" s="101"/>
      <c r="N100" s="17">
        <v>120000</v>
      </c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3"/>
      <c r="AK100" s="92">
        <v>0</v>
      </c>
      <c r="AL100" s="92">
        <v>0</v>
      </c>
      <c r="AM100" s="2"/>
    </row>
    <row r="101" spans="1:40" ht="32.25" customHeight="1">
      <c r="A101" s="98" t="s">
        <v>65</v>
      </c>
      <c r="B101" s="98"/>
      <c r="C101" s="98"/>
      <c r="D101" s="98"/>
      <c r="E101" s="99"/>
      <c r="F101" s="20">
        <v>10</v>
      </c>
      <c r="G101" s="20">
        <v>1</v>
      </c>
      <c r="H101" s="85" t="s">
        <v>66</v>
      </c>
      <c r="I101" s="19">
        <v>310</v>
      </c>
      <c r="J101" s="18">
        <v>10100</v>
      </c>
      <c r="K101" s="100"/>
      <c r="L101" s="100"/>
      <c r="M101" s="101"/>
      <c r="N101" s="17">
        <v>120000</v>
      </c>
      <c r="O101" s="102"/>
      <c r="P101" s="102"/>
      <c r="Q101" s="102"/>
      <c r="R101" s="102"/>
      <c r="S101" s="102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3"/>
      <c r="AK101" s="92">
        <v>0</v>
      </c>
      <c r="AL101" s="92">
        <v>0</v>
      </c>
      <c r="AM101" s="2"/>
      <c r="AN101" s="1" t="s">
        <v>76</v>
      </c>
    </row>
    <row r="102" spans="1:40" ht="11.25" customHeight="1">
      <c r="A102" s="98" t="s">
        <v>3</v>
      </c>
      <c r="B102" s="98"/>
      <c r="C102" s="98"/>
      <c r="D102" s="98"/>
      <c r="E102" s="99"/>
      <c r="F102" s="20">
        <v>11</v>
      </c>
      <c r="G102" s="20" t="s">
        <v>75</v>
      </c>
      <c r="H102" s="85" t="s">
        <v>75</v>
      </c>
      <c r="I102" s="19" t="s">
        <v>75</v>
      </c>
      <c r="J102" s="18">
        <v>10100</v>
      </c>
      <c r="K102" s="100"/>
      <c r="L102" s="100"/>
      <c r="M102" s="101"/>
      <c r="N102" s="17">
        <f>N103+N109+N111+N113</f>
        <v>1763102</v>
      </c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3"/>
      <c r="AK102" s="92">
        <f>AK106+AK110+AK114</f>
        <v>339586</v>
      </c>
      <c r="AL102" s="92">
        <f>AL106+AL110+AL114</f>
        <v>555879</v>
      </c>
      <c r="AM102" s="2"/>
    </row>
    <row r="103" spans="1:40" ht="56.25" customHeight="1">
      <c r="A103" s="98" t="s">
        <v>79</v>
      </c>
      <c r="B103" s="98"/>
      <c r="C103" s="98"/>
      <c r="D103" s="98"/>
      <c r="E103" s="99"/>
      <c r="F103" s="20">
        <v>11</v>
      </c>
      <c r="G103" s="20">
        <v>2</v>
      </c>
      <c r="H103" s="85" t="s">
        <v>78</v>
      </c>
      <c r="I103" s="19" t="s">
        <v>75</v>
      </c>
      <c r="J103" s="18">
        <v>10100</v>
      </c>
      <c r="K103" s="100"/>
      <c r="L103" s="100"/>
      <c r="M103" s="101"/>
      <c r="N103" s="17">
        <f>N104</f>
        <v>1706602</v>
      </c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3"/>
      <c r="AK103" s="92">
        <v>0</v>
      </c>
      <c r="AL103" s="92">
        <v>0</v>
      </c>
      <c r="AM103" s="2"/>
    </row>
    <row r="104" spans="1:40" ht="42.75" customHeight="1">
      <c r="A104" s="98" t="s">
        <v>80</v>
      </c>
      <c r="B104" s="98"/>
      <c r="C104" s="98"/>
      <c r="D104" s="98"/>
      <c r="E104" s="99"/>
      <c r="F104" s="20">
        <v>11</v>
      </c>
      <c r="G104" s="20">
        <v>2</v>
      </c>
      <c r="H104" s="85" t="s">
        <v>78</v>
      </c>
      <c r="I104" s="19">
        <v>100</v>
      </c>
      <c r="J104" s="18">
        <v>10100</v>
      </c>
      <c r="K104" s="100"/>
      <c r="L104" s="100"/>
      <c r="M104" s="101"/>
      <c r="N104" s="17">
        <f>N105</f>
        <v>1706602</v>
      </c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3"/>
      <c r="AK104" s="92">
        <v>0</v>
      </c>
      <c r="AL104" s="92">
        <v>0</v>
      </c>
      <c r="AM104" s="2"/>
    </row>
    <row r="105" spans="1:40" ht="37.5" customHeight="1">
      <c r="A105" s="98" t="s">
        <v>82</v>
      </c>
      <c r="B105" s="98"/>
      <c r="C105" s="98"/>
      <c r="D105" s="98"/>
      <c r="E105" s="99"/>
      <c r="F105" s="20">
        <v>11</v>
      </c>
      <c r="G105" s="20">
        <v>2</v>
      </c>
      <c r="H105" s="85" t="s">
        <v>78</v>
      </c>
      <c r="I105" s="19">
        <v>110</v>
      </c>
      <c r="J105" s="18">
        <v>12292</v>
      </c>
      <c r="K105" s="100"/>
      <c r="L105" s="100"/>
      <c r="M105" s="101"/>
      <c r="N105" s="17">
        <v>1706602</v>
      </c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3"/>
      <c r="AK105" s="92">
        <v>0</v>
      </c>
      <c r="AL105" s="92">
        <v>0</v>
      </c>
      <c r="AM105" s="2"/>
    </row>
    <row r="106" spans="1:40" ht="42.75" customHeight="1">
      <c r="A106" s="98" t="s">
        <v>74</v>
      </c>
      <c r="B106" s="98"/>
      <c r="C106" s="98"/>
      <c r="D106" s="98"/>
      <c r="E106" s="99"/>
      <c r="F106" s="20">
        <v>11</v>
      </c>
      <c r="G106" s="20">
        <v>2</v>
      </c>
      <c r="H106" s="85" t="s">
        <v>86</v>
      </c>
      <c r="I106" s="19" t="s">
        <v>75</v>
      </c>
      <c r="J106" s="18">
        <v>10100</v>
      </c>
      <c r="K106" s="100"/>
      <c r="L106" s="100"/>
      <c r="M106" s="101"/>
      <c r="N106" s="17">
        <v>0</v>
      </c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3"/>
      <c r="AK106" s="92">
        <f>AK107</f>
        <v>339586</v>
      </c>
      <c r="AL106" s="92">
        <f>AL107</f>
        <v>555879</v>
      </c>
      <c r="AM106" s="2"/>
    </row>
    <row r="107" spans="1:40" ht="42.75" customHeight="1">
      <c r="A107" s="98" t="s">
        <v>80</v>
      </c>
      <c r="B107" s="98"/>
      <c r="C107" s="98"/>
      <c r="D107" s="98"/>
      <c r="E107" s="99"/>
      <c r="F107" s="20">
        <v>11</v>
      </c>
      <c r="G107" s="20">
        <v>2</v>
      </c>
      <c r="H107" s="85" t="s">
        <v>86</v>
      </c>
      <c r="I107" s="19">
        <v>100</v>
      </c>
      <c r="J107" s="18">
        <v>10100</v>
      </c>
      <c r="K107" s="100"/>
      <c r="L107" s="100"/>
      <c r="M107" s="101"/>
      <c r="N107" s="17">
        <v>0</v>
      </c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3"/>
      <c r="AK107" s="92">
        <f>AK108</f>
        <v>339586</v>
      </c>
      <c r="AL107" s="92">
        <f>AL108</f>
        <v>555879</v>
      </c>
      <c r="AM107" s="2"/>
    </row>
    <row r="108" spans="1:40" ht="37.5" customHeight="1">
      <c r="A108" s="98" t="s">
        <v>82</v>
      </c>
      <c r="B108" s="98"/>
      <c r="C108" s="98"/>
      <c r="D108" s="98"/>
      <c r="E108" s="99"/>
      <c r="F108" s="20">
        <v>11</v>
      </c>
      <c r="G108" s="20">
        <v>2</v>
      </c>
      <c r="H108" s="85" t="s">
        <v>86</v>
      </c>
      <c r="I108" s="19">
        <v>110</v>
      </c>
      <c r="J108" s="18">
        <v>12292</v>
      </c>
      <c r="K108" s="100"/>
      <c r="L108" s="100"/>
      <c r="M108" s="101"/>
      <c r="N108" s="17">
        <v>0</v>
      </c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3"/>
      <c r="AK108" s="92">
        <v>339586</v>
      </c>
      <c r="AL108" s="92">
        <v>555879</v>
      </c>
      <c r="AM108" s="2"/>
    </row>
    <row r="109" spans="1:40" ht="21.75" customHeight="1">
      <c r="A109" s="99" t="s">
        <v>2</v>
      </c>
      <c r="B109" s="104"/>
      <c r="C109" s="104"/>
      <c r="D109" s="104"/>
      <c r="E109" s="105"/>
      <c r="F109" s="87">
        <v>11</v>
      </c>
      <c r="G109" s="87">
        <v>2</v>
      </c>
      <c r="H109" s="85" t="s">
        <v>61</v>
      </c>
      <c r="I109" s="88">
        <v>100</v>
      </c>
      <c r="J109" s="18">
        <v>10100</v>
      </c>
      <c r="K109" s="101"/>
      <c r="L109" s="106"/>
      <c r="M109" s="107"/>
      <c r="N109" s="17">
        <f>N110</f>
        <v>20000</v>
      </c>
      <c r="O109" s="103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108"/>
      <c r="AI109" s="108"/>
      <c r="AJ109" s="108"/>
      <c r="AK109" s="92">
        <f>AK110</f>
        <v>0</v>
      </c>
      <c r="AL109" s="92">
        <f>AL110</f>
        <v>0</v>
      </c>
      <c r="AM109" s="2"/>
    </row>
    <row r="110" spans="1:40" ht="21.75" customHeight="1">
      <c r="A110" s="99" t="s">
        <v>2</v>
      </c>
      <c r="B110" s="104"/>
      <c r="C110" s="104"/>
      <c r="D110" s="104"/>
      <c r="E110" s="105"/>
      <c r="F110" s="87">
        <v>11</v>
      </c>
      <c r="G110" s="87">
        <v>2</v>
      </c>
      <c r="H110" s="85" t="s">
        <v>61</v>
      </c>
      <c r="I110" s="88">
        <v>110</v>
      </c>
      <c r="J110" s="18">
        <v>10100</v>
      </c>
      <c r="K110" s="101"/>
      <c r="L110" s="106"/>
      <c r="M110" s="107"/>
      <c r="N110" s="17">
        <v>20000</v>
      </c>
      <c r="O110" s="103"/>
      <c r="P110" s="108"/>
      <c r="Q110" s="108"/>
      <c r="R110" s="108"/>
      <c r="S110" s="108"/>
      <c r="T110" s="108"/>
      <c r="U110" s="108"/>
      <c r="V110" s="108"/>
      <c r="W110" s="108"/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92">
        <v>0</v>
      </c>
      <c r="AL110" s="92">
        <v>0</v>
      </c>
      <c r="AM110" s="2"/>
    </row>
    <row r="111" spans="1:40" ht="30.75" customHeight="1">
      <c r="A111" s="98" t="s">
        <v>6</v>
      </c>
      <c r="B111" s="98"/>
      <c r="C111" s="98"/>
      <c r="D111" s="98"/>
      <c r="E111" s="99"/>
      <c r="F111" s="20">
        <v>11</v>
      </c>
      <c r="G111" s="20">
        <v>2</v>
      </c>
      <c r="H111" s="85" t="s">
        <v>61</v>
      </c>
      <c r="I111" s="19">
        <v>200</v>
      </c>
      <c r="J111" s="18">
        <v>10100</v>
      </c>
      <c r="K111" s="100"/>
      <c r="L111" s="100"/>
      <c r="M111" s="101"/>
      <c r="N111" s="17">
        <f>N112</f>
        <v>36000</v>
      </c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3"/>
      <c r="AK111" s="92">
        <v>0</v>
      </c>
      <c r="AL111" s="92">
        <v>0</v>
      </c>
      <c r="AM111" s="2"/>
    </row>
    <row r="112" spans="1:40" ht="21.75" customHeight="1">
      <c r="A112" s="98" t="s">
        <v>6</v>
      </c>
      <c r="B112" s="98"/>
      <c r="C112" s="98"/>
      <c r="D112" s="98"/>
      <c r="E112" s="99"/>
      <c r="F112" s="20">
        <v>11</v>
      </c>
      <c r="G112" s="20">
        <v>2</v>
      </c>
      <c r="H112" s="85" t="s">
        <v>61</v>
      </c>
      <c r="I112" s="19">
        <v>240</v>
      </c>
      <c r="J112" s="18">
        <v>10100</v>
      </c>
      <c r="K112" s="100"/>
      <c r="L112" s="100"/>
      <c r="M112" s="101"/>
      <c r="N112" s="17">
        <v>36000</v>
      </c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3"/>
      <c r="AK112" s="92">
        <v>0</v>
      </c>
      <c r="AL112" s="92">
        <v>0</v>
      </c>
      <c r="AM112" s="2"/>
    </row>
    <row r="113" spans="1:40" ht="30.75" customHeight="1">
      <c r="A113" s="98" t="s">
        <v>6</v>
      </c>
      <c r="B113" s="98"/>
      <c r="C113" s="98"/>
      <c r="D113" s="98"/>
      <c r="E113" s="99"/>
      <c r="F113" s="20">
        <v>11</v>
      </c>
      <c r="G113" s="20">
        <v>2</v>
      </c>
      <c r="H113" s="85" t="s">
        <v>61</v>
      </c>
      <c r="I113" s="19">
        <v>800</v>
      </c>
      <c r="J113" s="18">
        <v>10100</v>
      </c>
      <c r="K113" s="100"/>
      <c r="L113" s="100"/>
      <c r="M113" s="101"/>
      <c r="N113" s="17">
        <f>N114+N116</f>
        <v>500</v>
      </c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3"/>
      <c r="AK113" s="92">
        <v>0</v>
      </c>
      <c r="AL113" s="92">
        <v>0</v>
      </c>
      <c r="AM113" s="2"/>
    </row>
    <row r="114" spans="1:40" ht="21.75" customHeight="1">
      <c r="A114" s="98" t="s">
        <v>6</v>
      </c>
      <c r="B114" s="98"/>
      <c r="C114" s="98"/>
      <c r="D114" s="98"/>
      <c r="E114" s="99"/>
      <c r="F114" s="20">
        <v>11</v>
      </c>
      <c r="G114" s="20">
        <v>2</v>
      </c>
      <c r="H114" s="85" t="s">
        <v>61</v>
      </c>
      <c r="I114" s="19">
        <v>850</v>
      </c>
      <c r="J114" s="18">
        <v>10100</v>
      </c>
      <c r="K114" s="100"/>
      <c r="L114" s="100"/>
      <c r="M114" s="101"/>
      <c r="N114" s="17">
        <v>500</v>
      </c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3"/>
      <c r="AK114" s="92">
        <v>0</v>
      </c>
      <c r="AL114" s="92">
        <v>0</v>
      </c>
      <c r="AM114" s="2"/>
    </row>
    <row r="115" spans="1:40" ht="32.25" customHeight="1">
      <c r="A115" s="98" t="s">
        <v>87</v>
      </c>
      <c r="B115" s="98"/>
      <c r="C115" s="98"/>
      <c r="D115" s="98"/>
      <c r="E115" s="99"/>
      <c r="F115" s="20">
        <v>99</v>
      </c>
      <c r="G115" s="20">
        <v>99</v>
      </c>
      <c r="H115" s="85" t="s">
        <v>88</v>
      </c>
      <c r="I115" s="19" t="s">
        <v>75</v>
      </c>
      <c r="J115" s="18">
        <v>10100</v>
      </c>
      <c r="K115" s="100"/>
      <c r="L115" s="100"/>
      <c r="M115" s="101"/>
      <c r="N115" s="17">
        <v>0</v>
      </c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3"/>
      <c r="AK115" s="92">
        <f>AK116</f>
        <v>52867.5</v>
      </c>
      <c r="AL115" s="92">
        <f>AL116</f>
        <v>109652.5</v>
      </c>
      <c r="AM115" s="2"/>
    </row>
    <row r="116" spans="1:40" ht="32.25" customHeight="1">
      <c r="A116" s="98" t="s">
        <v>87</v>
      </c>
      <c r="B116" s="98"/>
      <c r="C116" s="98"/>
      <c r="D116" s="98"/>
      <c r="E116" s="99"/>
      <c r="F116" s="20">
        <v>99</v>
      </c>
      <c r="G116" s="20">
        <v>99</v>
      </c>
      <c r="H116" s="85" t="s">
        <v>88</v>
      </c>
      <c r="I116" s="19">
        <v>999</v>
      </c>
      <c r="J116" s="18">
        <v>10100</v>
      </c>
      <c r="K116" s="100"/>
      <c r="L116" s="100"/>
      <c r="M116" s="101"/>
      <c r="N116" s="17">
        <v>0</v>
      </c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3"/>
      <c r="AK116" s="92">
        <v>52867.5</v>
      </c>
      <c r="AL116" s="92">
        <v>109652.5</v>
      </c>
      <c r="AM116" s="2"/>
    </row>
    <row r="117" spans="1:40" ht="18" customHeight="1">
      <c r="A117" s="80"/>
      <c r="B117" s="81"/>
      <c r="C117" s="81"/>
      <c r="D117" s="81"/>
      <c r="E117" s="81"/>
      <c r="F117" s="80"/>
      <c r="G117" s="80"/>
      <c r="H117" s="86"/>
      <c r="I117" s="80"/>
      <c r="J117" s="80"/>
      <c r="K117" s="82"/>
      <c r="L117" s="80"/>
      <c r="M117" s="82"/>
      <c r="N117" s="83">
        <f>N16+N55+N61+N67+N76+N88+N98+N102</f>
        <v>15770734.82</v>
      </c>
      <c r="O117" s="68"/>
      <c r="P117" s="68"/>
      <c r="Q117" s="67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70"/>
      <c r="AF117" s="70"/>
      <c r="AG117" s="70"/>
      <c r="AH117" s="70"/>
      <c r="AI117" s="70"/>
      <c r="AJ117" s="70"/>
      <c r="AK117" s="83">
        <f>AK16+AK55+AK67+AK76+AK88+AK98+AK102+AK115</f>
        <v>3767054</v>
      </c>
      <c r="AL117" s="83">
        <f>AL16+AL55+AL67+AL76+AL88+AL98+AL102+AL115</f>
        <v>4661471.8</v>
      </c>
      <c r="AM117" s="8"/>
      <c r="AN117" s="72"/>
    </row>
    <row r="118" spans="1:40" ht="24.75" customHeight="1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4"/>
      <c r="L118" s="14"/>
      <c r="M118" s="13"/>
      <c r="N118" s="70" t="s">
        <v>75</v>
      </c>
      <c r="O118" s="70"/>
      <c r="P118" s="70"/>
      <c r="Q118" s="70"/>
      <c r="R118" s="70"/>
      <c r="S118" s="70"/>
      <c r="T118" s="70"/>
      <c r="U118" s="70"/>
      <c r="V118" s="70"/>
      <c r="W118" s="70"/>
      <c r="X118" s="70"/>
      <c r="Y118" s="70"/>
      <c r="Z118" s="70"/>
      <c r="AA118" s="70"/>
      <c r="AB118" s="70"/>
      <c r="AC118" s="73"/>
      <c r="AD118" s="9"/>
      <c r="AE118" s="9"/>
      <c r="AF118" s="9"/>
      <c r="AG118" s="9"/>
      <c r="AH118" s="8"/>
      <c r="AI118" s="8"/>
      <c r="AJ118" s="8"/>
      <c r="AK118" s="2"/>
      <c r="AL118" s="2"/>
      <c r="AM118" s="8"/>
      <c r="AN118" s="72"/>
    </row>
    <row r="119" spans="1:40" ht="2.25" customHeight="1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2"/>
      <c r="O119" s="2"/>
    </row>
    <row r="120" spans="1:40" ht="409.6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5"/>
      <c r="N120" s="2"/>
      <c r="O120" s="4"/>
    </row>
    <row r="121" spans="1:40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8"/>
      <c r="L121" s="11"/>
      <c r="M121" s="3"/>
      <c r="N121" s="2"/>
      <c r="O121" s="8"/>
    </row>
    <row r="122" spans="1:40" ht="409.6" hidden="1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10"/>
      <c r="N122" s="2"/>
      <c r="O122" s="2"/>
    </row>
    <row r="123" spans="1:40" ht="409.6" hidden="1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8"/>
      <c r="L123" s="7"/>
      <c r="M123" s="3"/>
      <c r="N123" s="2"/>
      <c r="O123" s="2"/>
    </row>
    <row r="124" spans="1:40" ht="409.6" hidden="1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2"/>
      <c r="O124" s="4"/>
    </row>
    <row r="125" spans="1:40" ht="409.6" hidden="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2"/>
      <c r="O125" s="4"/>
    </row>
    <row r="126" spans="1:40" ht="409.6" hidden="1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3"/>
      <c r="N126" s="2"/>
      <c r="O126" s="2"/>
    </row>
    <row r="127" spans="1:40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</row>
    <row r="128" spans="1:40">
      <c r="N128" s="2"/>
    </row>
    <row r="129" spans="14:14">
      <c r="N129" s="2"/>
    </row>
    <row r="130" spans="14:14">
      <c r="N130" s="2"/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 t="s">
        <v>75</v>
      </c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14">
      <c r="N177" s="2"/>
    </row>
    <row r="178" spans="14:14">
      <c r="N178" s="2"/>
    </row>
    <row r="179" spans="14:14">
      <c r="N179" s="2"/>
    </row>
    <row r="180" spans="14:14">
      <c r="N180" s="2"/>
    </row>
    <row r="181" spans="14:14">
      <c r="N181" s="2"/>
    </row>
    <row r="182" spans="14:14">
      <c r="N182" s="2"/>
    </row>
    <row r="183" spans="14:14">
      <c r="N183" s="2"/>
    </row>
    <row r="184" spans="14:14">
      <c r="N184" s="2"/>
    </row>
    <row r="185" spans="14:14">
      <c r="N185" s="2"/>
    </row>
    <row r="186" spans="14:14">
      <c r="N186" s="2"/>
    </row>
    <row r="187" spans="14:14">
      <c r="N187" s="2"/>
    </row>
    <row r="188" spans="14:14">
      <c r="N188" s="2"/>
    </row>
    <row r="189" spans="14:14">
      <c r="N189" s="2"/>
    </row>
    <row r="190" spans="14:14">
      <c r="N190" s="2"/>
    </row>
    <row r="191" spans="14:14">
      <c r="N191" s="2"/>
    </row>
    <row r="192" spans="14:14">
      <c r="N192" s="2"/>
    </row>
    <row r="193" spans="14:38">
      <c r="N193" s="2"/>
    </row>
    <row r="194" spans="14:38">
      <c r="N194" s="71"/>
    </row>
    <row r="195" spans="14:38">
      <c r="AK195" s="8"/>
      <c r="AL195" s="8"/>
    </row>
    <row r="196" spans="14:38">
      <c r="AK196" s="2"/>
      <c r="AL196" s="2"/>
    </row>
    <row r="197" spans="14:38">
      <c r="AK197" s="4"/>
      <c r="AL197" s="4"/>
    </row>
    <row r="198" spans="14:38">
      <c r="AK198" s="8"/>
      <c r="AL198" s="8"/>
    </row>
    <row r="199" spans="14:38">
      <c r="AK199" s="8"/>
      <c r="AL199" s="8"/>
    </row>
    <row r="200" spans="14:38">
      <c r="AK200" s="2"/>
      <c r="AL200" s="2"/>
    </row>
    <row r="201" spans="14:38">
      <c r="AK201" s="4"/>
      <c r="AL201" s="4"/>
    </row>
    <row r="202" spans="14:38">
      <c r="AK202" s="4"/>
      <c r="AL202" s="4"/>
    </row>
    <row r="203" spans="14:38">
      <c r="AK203" s="2"/>
      <c r="AL203" s="2"/>
    </row>
    <row r="204" spans="14:38">
      <c r="AK204" s="2"/>
      <c r="AL204" s="2"/>
    </row>
  </sheetData>
  <mergeCells count="314">
    <mergeCell ref="A28:E28"/>
    <mergeCell ref="K28:M28"/>
    <mergeCell ref="O28:AJ28"/>
    <mergeCell ref="A21:E21"/>
    <mergeCell ref="K21:M21"/>
    <mergeCell ref="O21:AJ21"/>
    <mergeCell ref="A22:E22"/>
    <mergeCell ref="K22:M22"/>
    <mergeCell ref="O22:AJ22"/>
    <mergeCell ref="K24:M24"/>
    <mergeCell ref="O24:AJ24"/>
    <mergeCell ref="K26:M26"/>
    <mergeCell ref="O26:AJ26"/>
    <mergeCell ref="K25:M25"/>
    <mergeCell ref="O25:AJ25"/>
    <mergeCell ref="A25:E25"/>
    <mergeCell ref="AK12:AK13"/>
    <mergeCell ref="AL12:AL13"/>
    <mergeCell ref="A101:E101"/>
    <mergeCell ref="K101:M101"/>
    <mergeCell ref="O101:AJ101"/>
    <mergeCell ref="A90:E90"/>
    <mergeCell ref="K90:M90"/>
    <mergeCell ref="O90:AJ90"/>
    <mergeCell ref="A92:E92"/>
    <mergeCell ref="K92:M92"/>
    <mergeCell ref="O92:AJ92"/>
    <mergeCell ref="A98:E98"/>
    <mergeCell ref="K98:M98"/>
    <mergeCell ref="O98:AJ98"/>
    <mergeCell ref="A99:E99"/>
    <mergeCell ref="K99:M99"/>
    <mergeCell ref="O99:AJ99"/>
    <mergeCell ref="A96:E96"/>
    <mergeCell ref="A51:E51"/>
    <mergeCell ref="K76:M76"/>
    <mergeCell ref="O76:AJ76"/>
    <mergeCell ref="K75:M75"/>
    <mergeCell ref="O75:AJ75"/>
    <mergeCell ref="A75:E75"/>
    <mergeCell ref="A100:E100"/>
    <mergeCell ref="K100:M100"/>
    <mergeCell ref="O100:AJ100"/>
    <mergeCell ref="K87:M87"/>
    <mergeCell ref="O87:AJ87"/>
    <mergeCell ref="K96:M96"/>
    <mergeCell ref="O96:AJ96"/>
    <mergeCell ref="A86:E86"/>
    <mergeCell ref="K86:M86"/>
    <mergeCell ref="O86:AJ86"/>
    <mergeCell ref="A87:E87"/>
    <mergeCell ref="A94:E94"/>
    <mergeCell ref="K94:M94"/>
    <mergeCell ref="O94:AJ94"/>
    <mergeCell ref="A95:E95"/>
    <mergeCell ref="K93:M93"/>
    <mergeCell ref="K91:M91"/>
    <mergeCell ref="O91:AJ91"/>
    <mergeCell ref="A54:E54"/>
    <mergeCell ref="K54:M54"/>
    <mergeCell ref="O54:AJ54"/>
    <mergeCell ref="A70:E70"/>
    <mergeCell ref="K70:M70"/>
    <mergeCell ref="A74:E74"/>
    <mergeCell ref="K74:M74"/>
    <mergeCell ref="A71:E71"/>
    <mergeCell ref="K71:M71"/>
    <mergeCell ref="O70:AJ70"/>
    <mergeCell ref="O57:AJ57"/>
    <mergeCell ref="K58:M58"/>
    <mergeCell ref="K60:M60"/>
    <mergeCell ref="K56:M56"/>
    <mergeCell ref="O56:AJ56"/>
    <mergeCell ref="A60:E60"/>
    <mergeCell ref="A59:E59"/>
    <mergeCell ref="O59:AJ59"/>
    <mergeCell ref="O58:AJ58"/>
    <mergeCell ref="K59:M59"/>
    <mergeCell ref="K57:M57"/>
    <mergeCell ref="A56:E56"/>
    <mergeCell ref="K67:M67"/>
    <mergeCell ref="O67:AJ67"/>
    <mergeCell ref="K50:M50"/>
    <mergeCell ref="O50:AJ50"/>
    <mergeCell ref="A52:E52"/>
    <mergeCell ref="K52:M52"/>
    <mergeCell ref="O52:AJ52"/>
    <mergeCell ref="A37:E37"/>
    <mergeCell ref="K37:M37"/>
    <mergeCell ref="A53:E53"/>
    <mergeCell ref="K53:M53"/>
    <mergeCell ref="O53:AJ53"/>
    <mergeCell ref="O37:AJ37"/>
    <mergeCell ref="A34:E34"/>
    <mergeCell ref="A26:E26"/>
    <mergeCell ref="A47:E47"/>
    <mergeCell ref="K47:M47"/>
    <mergeCell ref="O45:AJ45"/>
    <mergeCell ref="K51:M51"/>
    <mergeCell ref="O51:AJ51"/>
    <mergeCell ref="A48:E48"/>
    <mergeCell ref="K48:M48"/>
    <mergeCell ref="O48:AJ48"/>
    <mergeCell ref="K44:M44"/>
    <mergeCell ref="A45:E45"/>
    <mergeCell ref="K45:M45"/>
    <mergeCell ref="A32:E32"/>
    <mergeCell ref="A29:E29"/>
    <mergeCell ref="K29:M29"/>
    <mergeCell ref="O29:AJ29"/>
    <mergeCell ref="A30:E30"/>
    <mergeCell ref="O32:AJ32"/>
    <mergeCell ref="A33:E33"/>
    <mergeCell ref="K33:M33"/>
    <mergeCell ref="K30:M30"/>
    <mergeCell ref="O30:AJ30"/>
    <mergeCell ref="A50:E50"/>
    <mergeCell ref="AD3:AE3"/>
    <mergeCell ref="AD4:AE4"/>
    <mergeCell ref="N12:N13"/>
    <mergeCell ref="P12:P13"/>
    <mergeCell ref="H5:N5"/>
    <mergeCell ref="A15:I15"/>
    <mergeCell ref="A7:N9"/>
    <mergeCell ref="H4:N4"/>
    <mergeCell ref="H3:N3"/>
    <mergeCell ref="K31:M31"/>
    <mergeCell ref="O31:AJ31"/>
    <mergeCell ref="O44:AJ44"/>
    <mergeCell ref="A35:E35"/>
    <mergeCell ref="K35:M35"/>
    <mergeCell ref="A16:E16"/>
    <mergeCell ref="K16:M16"/>
    <mergeCell ref="O16:AJ16"/>
    <mergeCell ref="K43:M43"/>
    <mergeCell ref="O43:AJ43"/>
    <mergeCell ref="A19:E19"/>
    <mergeCell ref="A40:E40"/>
    <mergeCell ref="K40:M40"/>
    <mergeCell ref="O40:AJ40"/>
    <mergeCell ref="A39:E39"/>
    <mergeCell ref="K39:M39"/>
    <mergeCell ref="O39:AJ39"/>
    <mergeCell ref="A20:E20"/>
    <mergeCell ref="A43:E43"/>
    <mergeCell ref="O20:AJ20"/>
    <mergeCell ref="K20:M20"/>
    <mergeCell ref="O17:AJ17"/>
    <mergeCell ref="K32:M32"/>
    <mergeCell ref="A36:E36"/>
    <mergeCell ref="O35:AJ35"/>
    <mergeCell ref="K36:M36"/>
    <mergeCell ref="A27:E27"/>
    <mergeCell ref="K27:M27"/>
    <mergeCell ref="O27:AJ27"/>
    <mergeCell ref="K116:M116"/>
    <mergeCell ref="O116:AJ116"/>
    <mergeCell ref="K19:M19"/>
    <mergeCell ref="O19:AJ19"/>
    <mergeCell ref="A49:E49"/>
    <mergeCell ref="K49:M49"/>
    <mergeCell ref="O49:AJ49"/>
    <mergeCell ref="A41:E41"/>
    <mergeCell ref="K41:M41"/>
    <mergeCell ref="O41:AJ41"/>
    <mergeCell ref="O46:AJ46"/>
    <mergeCell ref="A46:E46"/>
    <mergeCell ref="K46:M46"/>
    <mergeCell ref="A23:E23"/>
    <mergeCell ref="K23:M23"/>
    <mergeCell ref="A44:E44"/>
    <mergeCell ref="O55:AJ55"/>
    <mergeCell ref="A67:E67"/>
    <mergeCell ref="A31:E31"/>
    <mergeCell ref="A113:E113"/>
    <mergeCell ref="K113:M113"/>
    <mergeCell ref="O113:AJ113"/>
    <mergeCell ref="A110:E110"/>
    <mergeCell ref="K110:M110"/>
    <mergeCell ref="O110:AJ110"/>
    <mergeCell ref="A17:E17"/>
    <mergeCell ref="O23:AJ23"/>
    <mergeCell ref="K34:M34"/>
    <mergeCell ref="O34:AJ34"/>
    <mergeCell ref="A24:E24"/>
    <mergeCell ref="K68:M68"/>
    <mergeCell ref="O68:AJ68"/>
    <mergeCell ref="A58:E58"/>
    <mergeCell ref="A57:E57"/>
    <mergeCell ref="O36:AJ36"/>
    <mergeCell ref="K69:M69"/>
    <mergeCell ref="O69:AJ69"/>
    <mergeCell ref="A76:E76"/>
    <mergeCell ref="K97:M97"/>
    <mergeCell ref="O97:AJ97"/>
    <mergeCell ref="K17:M17"/>
    <mergeCell ref="K104:M104"/>
    <mergeCell ref="O33:AJ33"/>
    <mergeCell ref="O104:AJ104"/>
    <mergeCell ref="A105:E105"/>
    <mergeCell ref="A116:E116"/>
    <mergeCell ref="A102:E102"/>
    <mergeCell ref="K102:M102"/>
    <mergeCell ref="O102:AJ102"/>
    <mergeCell ref="A77:E77"/>
    <mergeCell ref="K77:M77"/>
    <mergeCell ref="O77:AJ77"/>
    <mergeCell ref="A88:E88"/>
    <mergeCell ref="K88:M88"/>
    <mergeCell ref="K95:M95"/>
    <mergeCell ref="O95:AJ95"/>
    <mergeCell ref="K108:M108"/>
    <mergeCell ref="O108:AJ108"/>
    <mergeCell ref="A103:E103"/>
    <mergeCell ref="K103:M103"/>
    <mergeCell ref="O88:AJ88"/>
    <mergeCell ref="A89:E89"/>
    <mergeCell ref="K89:M89"/>
    <mergeCell ref="O89:AJ89"/>
    <mergeCell ref="O93:AJ93"/>
    <mergeCell ref="A93:E93"/>
    <mergeCell ref="A91:E91"/>
    <mergeCell ref="K105:M105"/>
    <mergeCell ref="O105:AJ105"/>
    <mergeCell ref="A109:E109"/>
    <mergeCell ref="K109:M109"/>
    <mergeCell ref="O109:AJ109"/>
    <mergeCell ref="A106:E106"/>
    <mergeCell ref="K106:M106"/>
    <mergeCell ref="O106:AJ106"/>
    <mergeCell ref="A107:E107"/>
    <mergeCell ref="K107:M107"/>
    <mergeCell ref="O107:AJ107"/>
    <mergeCell ref="A108:E108"/>
    <mergeCell ref="A115:E115"/>
    <mergeCell ref="K115:M115"/>
    <mergeCell ref="O115:AJ115"/>
    <mergeCell ref="O103:AJ103"/>
    <mergeCell ref="A18:E18"/>
    <mergeCell ref="K18:M18"/>
    <mergeCell ref="O18:AJ18"/>
    <mergeCell ref="A38:E38"/>
    <mergeCell ref="K38:M38"/>
    <mergeCell ref="O38:AJ38"/>
    <mergeCell ref="A42:E42"/>
    <mergeCell ref="K42:M42"/>
    <mergeCell ref="O42:AJ42"/>
    <mergeCell ref="O74:AJ74"/>
    <mergeCell ref="O71:AJ71"/>
    <mergeCell ref="O47:AJ47"/>
    <mergeCell ref="O60:AJ60"/>
    <mergeCell ref="A55:E55"/>
    <mergeCell ref="K55:M55"/>
    <mergeCell ref="A97:E97"/>
    <mergeCell ref="A114:E114"/>
    <mergeCell ref="K114:M114"/>
    <mergeCell ref="O114:AJ114"/>
    <mergeCell ref="A104:E104"/>
    <mergeCell ref="A82:E82"/>
    <mergeCell ref="K82:M82"/>
    <mergeCell ref="O82:AJ82"/>
    <mergeCell ref="A61:E61"/>
    <mergeCell ref="K61:M61"/>
    <mergeCell ref="O61:AJ61"/>
    <mergeCell ref="A62:E62"/>
    <mergeCell ref="K62:M62"/>
    <mergeCell ref="O62:AJ62"/>
    <mergeCell ref="A69:E69"/>
    <mergeCell ref="A63:E63"/>
    <mergeCell ref="K63:M63"/>
    <mergeCell ref="O63:AJ63"/>
    <mergeCell ref="A64:E64"/>
    <mergeCell ref="K64:M64"/>
    <mergeCell ref="O64:AJ64"/>
    <mergeCell ref="A68:E68"/>
    <mergeCell ref="A72:E72"/>
    <mergeCell ref="K72:M72"/>
    <mergeCell ref="O72:AJ72"/>
    <mergeCell ref="A73:E73"/>
    <mergeCell ref="K73:M73"/>
    <mergeCell ref="O73:AJ73"/>
    <mergeCell ref="A112:E112"/>
    <mergeCell ref="K112:M112"/>
    <mergeCell ref="O112:AJ112"/>
    <mergeCell ref="A65:E65"/>
    <mergeCell ref="K65:M65"/>
    <mergeCell ref="O65:AJ65"/>
    <mergeCell ref="A66:E66"/>
    <mergeCell ref="K66:M66"/>
    <mergeCell ref="O66:AJ66"/>
    <mergeCell ref="A111:E111"/>
    <mergeCell ref="K111:M111"/>
    <mergeCell ref="O111:AJ111"/>
    <mergeCell ref="A78:E78"/>
    <mergeCell ref="K78:M78"/>
    <mergeCell ref="O78:AJ78"/>
    <mergeCell ref="A79:E79"/>
    <mergeCell ref="K79:M79"/>
    <mergeCell ref="O79:AJ79"/>
    <mergeCell ref="A80:E80"/>
    <mergeCell ref="K80:M80"/>
    <mergeCell ref="O80:AJ80"/>
    <mergeCell ref="A81:E81"/>
    <mergeCell ref="K81:M81"/>
    <mergeCell ref="O81:AJ81"/>
    <mergeCell ref="A84:E84"/>
    <mergeCell ref="K84:M84"/>
    <mergeCell ref="O84:AJ84"/>
    <mergeCell ref="A85:E85"/>
    <mergeCell ref="K85:M85"/>
    <mergeCell ref="O85:AJ85"/>
    <mergeCell ref="A83:E83"/>
    <mergeCell ref="K83:M83"/>
    <mergeCell ref="O83:AJ83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2021-11-16T09:52:57Z</cp:lastPrinted>
  <dcterms:created xsi:type="dcterms:W3CDTF">2014-11-12T09:11:19Z</dcterms:created>
  <dcterms:modified xsi:type="dcterms:W3CDTF">2022-04-29T05:44:46Z</dcterms:modified>
</cp:coreProperties>
</file>